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8ecfa36591de22/Engetec/Planejamento/Edital/Catalão/CE 005-2024/Documentação/Proposta/Proposta final/"/>
    </mc:Choice>
  </mc:AlternateContent>
  <xr:revisionPtr revIDLastSave="2516" documentId="11_1119D4FF8EA637CB1F444F73CEB30FFC0C17F4E4" xr6:coauthVersionLast="47" xr6:coauthVersionMax="47" xr10:uidLastSave="{937A49D0-7816-4FA4-A301-79AC26ADE5FB}"/>
  <bookViews>
    <workbookView xWindow="-108" yWindow="-108" windowWidth="23256" windowHeight="12456" xr2:uid="{00000000-000D-0000-FFFF-FFFF00000000}"/>
  </bookViews>
  <sheets>
    <sheet name="ORÇAMENTO" sheetId="1" r:id="rId1"/>
    <sheet name="CRONOGRAMA " sheetId="5" r:id="rId2"/>
    <sheet name="COMP" sheetId="17" r:id="rId3"/>
    <sheet name="INSUMO" sheetId="15" r:id="rId4"/>
    <sheet name="ADM" sheetId="11" r:id="rId5"/>
    <sheet name="CANTEIRO" sheetId="12" r:id="rId6"/>
    <sheet name="MOB EQUIP" sheetId="13" r:id="rId7"/>
    <sheet name="MOB MÃO DE OBRA" sheetId="14" r:id="rId8"/>
    <sheet name="BDI" sheetId="19" r:id="rId9"/>
  </sheets>
  <externalReferences>
    <externalReference r:id="rId10"/>
    <externalReference r:id="rId11"/>
  </externalReferences>
  <definedNames>
    <definedName name="_xlnm._FilterDatabase" localSheetId="2" hidden="1">COMP!$A$7:$AL$706</definedName>
    <definedName name="_xlnm._FilterDatabase" localSheetId="0" hidden="1">ORÇAMENTO!$A$7:$F$48</definedName>
    <definedName name="_xlnm.Print_Area" localSheetId="4">ADM!$A$1:$E$24</definedName>
    <definedName name="_xlnm.Print_Area" localSheetId="8">BDI!$A$1:$K$29</definedName>
    <definedName name="_xlnm.Print_Area" localSheetId="5">CANTEIRO!$A$1:$E$23</definedName>
    <definedName name="_xlnm.Print_Area" localSheetId="2">COMP!$A$1:$AL$706</definedName>
    <definedName name="_xlnm.Print_Area" localSheetId="1">'CRONOGRAMA '!$A$1:$G$35</definedName>
    <definedName name="_xlnm.Print_Area" localSheetId="3">INSUMO!$A$1:$J$34</definedName>
    <definedName name="_xlnm.Print_Area" localSheetId="6">'MOB EQUIP'!$A$1:$E$21</definedName>
    <definedName name="_xlnm.Print_Area" localSheetId="7">'MOB MÃO DE OBRA'!$A$1:$D$15</definedName>
    <definedName name="_xlnm.Print_Area" localSheetId="0">ORÇAMENTO!$A$1:$F$49</definedName>
    <definedName name="Import.DescLote" hidden="1">[1]DADOS!$F$17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SomaAgrup" hidden="1">SUMIF(OFFSET(#REF!,1,0,#REF!),"S",OFFSET(#REF!,1,0,#REF!))</definedName>
    <definedName name="TIPOORCAMENTO" hidden="1">IF(VALUE([1]MENU!$O$3)=2,"Licitado","Proposto")</definedName>
    <definedName name="_xlnm.Print_Titles" localSheetId="2">COMP!$1:$6</definedName>
    <definedName name="_xlnm.Print_Titles" localSheetId="0">ORÇAMENTO!$2:$7</definedName>
    <definedName name="VTOTAL1" hidden="1">ROUND(#REF!*#REF!,15-13*#REF!)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5" i="19" l="1"/>
  <c r="K11" i="19"/>
  <c r="E20" i="11"/>
  <c r="C20" i="11"/>
  <c r="T141" i="17"/>
  <c r="AK141" i="17" s="1"/>
  <c r="AH142" i="17" s="1"/>
  <c r="AH150" i="17" s="1"/>
  <c r="T103" i="17"/>
  <c r="AK103" i="17" s="1"/>
  <c r="AH104" i="17" s="1"/>
  <c r="T180" i="17"/>
  <c r="AK180" i="17" s="1"/>
  <c r="AH181" i="17" s="1"/>
  <c r="AH189" i="17" s="1"/>
  <c r="AH190" i="17" s="1"/>
  <c r="T219" i="17"/>
  <c r="AK219" i="17" s="1"/>
  <c r="AH220" i="17" s="1"/>
  <c r="AH228" i="17" s="1"/>
  <c r="I24" i="15"/>
  <c r="I29" i="15" s="1"/>
  <c r="F34" i="15" s="1"/>
  <c r="I23" i="15"/>
  <c r="I28" i="15" s="1"/>
  <c r="F33" i="15" s="1"/>
  <c r="E19" i="15"/>
  <c r="E34" i="15" s="1"/>
  <c r="I34" i="15" s="1"/>
  <c r="A3" i="5"/>
  <c r="A3" i="19" s="1"/>
  <c r="D12" i="14"/>
  <c r="D13" i="14" s="1"/>
  <c r="D11" i="14"/>
  <c r="E17" i="13"/>
  <c r="E16" i="13"/>
  <c r="E15" i="13"/>
  <c r="E14" i="13"/>
  <c r="E11" i="13"/>
  <c r="E10" i="13"/>
  <c r="E20" i="12"/>
  <c r="E19" i="12"/>
  <c r="E18" i="12"/>
  <c r="E17" i="12"/>
  <c r="E16" i="12"/>
  <c r="E15" i="12"/>
  <c r="E14" i="12"/>
  <c r="E13" i="12"/>
  <c r="E12" i="12"/>
  <c r="E11" i="12"/>
  <c r="E17" i="11"/>
  <c r="E18" i="11" s="1"/>
  <c r="E14" i="11"/>
  <c r="E13" i="11"/>
  <c r="E12" i="11"/>
  <c r="E11" i="11"/>
  <c r="B11" i="5"/>
  <c r="B12" i="5"/>
  <c r="B30" i="5"/>
  <c r="B29" i="5"/>
  <c r="B28" i="5"/>
  <c r="B25" i="5"/>
  <c r="B26" i="5"/>
  <c r="B27" i="5"/>
  <c r="B24" i="5"/>
  <c r="B17" i="5"/>
  <c r="B18" i="5"/>
  <c r="B19" i="5"/>
  <c r="B20" i="5"/>
  <c r="B21" i="5"/>
  <c r="B22" i="5"/>
  <c r="B23" i="5"/>
  <c r="B14" i="5"/>
  <c r="B15" i="5"/>
  <c r="B16" i="5"/>
  <c r="B13" i="5"/>
  <c r="B10" i="5"/>
  <c r="B9" i="5"/>
  <c r="B8" i="5"/>
  <c r="A6" i="5"/>
  <c r="A6" i="19" s="1"/>
  <c r="G51" i="5" a="1"/>
  <c r="G51" i="11" a="1"/>
  <c r="G51" i="12" a="1"/>
  <c r="G51" i="13" a="1"/>
  <c r="G51" i="17" a="1"/>
  <c r="G51" i="14" a="1"/>
  <c r="G51" i="15" a="1"/>
  <c r="F26" i="1" l="1"/>
  <c r="F36" i="1"/>
  <c r="F20" i="1"/>
  <c r="F19" i="1"/>
  <c r="F22" i="1"/>
  <c r="F11" i="1"/>
  <c r="E21" i="12"/>
  <c r="F27" i="1"/>
  <c r="F28" i="1"/>
  <c r="E12" i="13"/>
  <c r="F29" i="1"/>
  <c r="E21" i="11"/>
  <c r="F21" i="1"/>
  <c r="G51" i="17"/>
  <c r="G51" i="5"/>
  <c r="G51" i="11"/>
  <c r="G51" i="13"/>
  <c r="G51" i="12"/>
  <c r="G51" i="14"/>
  <c r="G51" i="15"/>
  <c r="AH151" i="17"/>
  <c r="AH152" i="17" s="1"/>
  <c r="F13" i="1" s="1"/>
  <c r="AH112" i="17"/>
  <c r="AH113" i="17" s="1"/>
  <c r="AH114" i="17" s="1"/>
  <c r="F12" i="1" s="1"/>
  <c r="AH229" i="17"/>
  <c r="AH230" i="17" s="1"/>
  <c r="F15" i="1" s="1"/>
  <c r="AH191" i="17"/>
  <c r="F14" i="1" s="1"/>
  <c r="F10" i="1"/>
  <c r="F30" i="1"/>
  <c r="F17" i="1"/>
  <c r="F16" i="1"/>
  <c r="C20" i="5"/>
  <c r="F18" i="1"/>
  <c r="C23" i="5"/>
  <c r="E33" i="15"/>
  <c r="I33" i="15" s="1"/>
  <c r="F35" i="1" s="1"/>
  <c r="E18" i="13"/>
  <c r="E15" i="11"/>
  <c r="E22" i="11" s="1"/>
  <c r="D14" i="14"/>
  <c r="D15" i="14" s="1"/>
  <c r="E22" i="12"/>
  <c r="E23" i="12" s="1"/>
  <c r="F42" i="1" s="1"/>
  <c r="A5" i="5"/>
  <c r="A5" i="19" s="1"/>
  <c r="A4" i="5"/>
  <c r="A4" i="19" s="1"/>
  <c r="C29" i="5" l="1"/>
  <c r="C30" i="5"/>
  <c r="C27" i="5"/>
  <c r="C12" i="5"/>
  <c r="C21" i="5"/>
  <c r="C24" i="5"/>
  <c r="F37" i="1"/>
  <c r="C9" i="5"/>
  <c r="E23" i="11"/>
  <c r="E24" i="11" s="1"/>
  <c r="F41" i="1" s="1"/>
  <c r="C26" i="5"/>
  <c r="C22" i="5"/>
  <c r="E19" i="13"/>
  <c r="E20" i="13" s="1"/>
  <c r="E21" i="13" s="1"/>
  <c r="F43" i="1" s="1"/>
  <c r="C25" i="5"/>
  <c r="C11" i="5"/>
  <c r="C14" i="5"/>
  <c r="C13" i="5"/>
  <c r="C15" i="5"/>
  <c r="F31" i="1"/>
  <c r="C28" i="5"/>
  <c r="C18" i="5"/>
  <c r="C17" i="5"/>
  <c r="C16" i="5"/>
  <c r="C19" i="5"/>
  <c r="F23" i="1"/>
  <c r="F51" i="1" a="1"/>
  <c r="C10" i="5" l="1"/>
  <c r="C8" i="5"/>
  <c r="F44" i="1"/>
  <c r="F51" i="1"/>
  <c r="F31" i="5" l="1"/>
  <c r="F46" i="1"/>
  <c r="E31" i="5"/>
  <c r="E33" i="5" s="1"/>
  <c r="G31" i="5"/>
  <c r="C31" i="5"/>
  <c r="D20" i="5" s="1"/>
  <c r="F48" i="1"/>
  <c r="D23" i="5" l="1"/>
  <c r="D10" i="5"/>
  <c r="D29" i="5"/>
  <c r="D13" i="5"/>
  <c r="D24" i="5"/>
  <c r="F32" i="5"/>
  <c r="D11" i="5"/>
  <c r="D26" i="5"/>
  <c r="D28" i="5"/>
  <c r="D21" i="5"/>
  <c r="D17" i="5"/>
  <c r="D22" i="5"/>
  <c r="D30" i="5"/>
  <c r="D27" i="5"/>
  <c r="D14" i="5"/>
  <c r="D8" i="5"/>
  <c r="D19" i="5"/>
  <c r="E34" i="5"/>
  <c r="E32" i="5"/>
  <c r="D25" i="5"/>
  <c r="D15" i="5"/>
  <c r="D9" i="5"/>
  <c r="D12" i="5"/>
  <c r="D18" i="5"/>
  <c r="D16" i="5"/>
  <c r="G32" i="5"/>
  <c r="F33" i="5"/>
  <c r="D31" i="5" l="1"/>
  <c r="F34" i="5"/>
  <c r="G33" i="5"/>
  <c r="G34" i="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<sst xmlns="http://schemas.openxmlformats.org/spreadsheetml/2006/main" count="1833" uniqueCount="356">
  <si>
    <t>ITEM</t>
  </si>
  <si>
    <t>TOTAIS</t>
  </si>
  <si>
    <t>TOTAIS ACUMULADO</t>
  </si>
  <si>
    <t>ORÇAMENTO</t>
  </si>
  <si>
    <t>CRONOGRAMA FÍSICO FINANCEIRO</t>
  </si>
  <si>
    <t>% ITEM</t>
  </si>
  <si>
    <t>DESCRIÇÃO DOS SERVIÇOS</t>
  </si>
  <si>
    <t>VALOR (R$)</t>
  </si>
  <si>
    <t>M3</t>
  </si>
  <si>
    <t>M2</t>
  </si>
  <si>
    <t>M</t>
  </si>
  <si>
    <t>MÊS 1</t>
  </si>
  <si>
    <t>MÊS 2</t>
  </si>
  <si>
    <t>ADMINISTRAÇÃO LOCAL</t>
  </si>
  <si>
    <t>MÊS 3</t>
  </si>
  <si>
    <t>COMPOSIÇÃO BDI</t>
  </si>
  <si>
    <t>Lucro</t>
  </si>
  <si>
    <t>ENGETEC CONSTRUTORA LTDA</t>
  </si>
  <si>
    <t>OBRA: DRENAGEM AGUA PLUVIAL</t>
  </si>
  <si>
    <t>LOCALIZAÇÃO: CATALÃO – GO</t>
  </si>
  <si>
    <t>BDI: 26,75%</t>
  </si>
  <si>
    <t>1.1</t>
  </si>
  <si>
    <t>ESCAVAÇÃO MECÂNICA EM TERRA</t>
  </si>
  <si>
    <t>1.2</t>
  </si>
  <si>
    <t>LASTRO DE BRITA(GAP) (BC)</t>
  </si>
  <si>
    <t>1.3</t>
  </si>
  <si>
    <t>FORNECIMENTO, TRANSPORTE E ASSENTAMENTO DE TUBO D=0,40 M (AC)</t>
  </si>
  <si>
    <t>1.4</t>
  </si>
  <si>
    <t>FORNECIMENTO, TRANSPORTE E ASSENTAMENTO DE TUBO D=0,60 M (AC)</t>
  </si>
  <si>
    <t>1.5</t>
  </si>
  <si>
    <t>FORNECIMENTO, TRANSPORTE E ASSENTAMENTO DE TUBO D=0,80 M (AC)</t>
  </si>
  <si>
    <t>1.6</t>
  </si>
  <si>
    <t>FORNECIMENTO, TRANSPORTE E ASSENTAMENTO DE TUBO D=1,00 M (AC)</t>
  </si>
  <si>
    <t>1.7</t>
  </si>
  <si>
    <t>REATERRO DE VALAS C/ COMPACTAÇÃO VIBRATÓRIA</t>
  </si>
  <si>
    <t>1.8</t>
  </si>
  <si>
    <t>POÇO DE VISITA PARA REDE D=0,60 M, PARTE FIXA C/1,00M DE ALTURA (AC/BC)</t>
  </si>
  <si>
    <t>UNID.</t>
  </si>
  <si>
    <t>1.9</t>
  </si>
  <si>
    <t>POÇO DE VISITA PARA REDE D=0,80 M, PARTE FIXA C/1,00M DE ALTURA (AC/BC)</t>
  </si>
  <si>
    <t>1.10</t>
  </si>
  <si>
    <t>POÇO DE VISITA PARA REDE D=1,00 M, PARTE FIXA C/1,00M DE ALTURA (AC/BC)</t>
  </si>
  <si>
    <t>1.11</t>
  </si>
  <si>
    <t>CHAMINÉ PARA POÇO DE VISITA,INCLUSIVE TAMPÃO E ANEL (AC/BC)</t>
  </si>
  <si>
    <t>1.12</t>
  </si>
  <si>
    <t>BOCA-DE-LOBO, ALTURA MÉDIA DE 1,30 M (AC/BC)</t>
  </si>
  <si>
    <t>1.13</t>
  </si>
  <si>
    <t>DISSIPADOR DE ENERGIA - DED 01 (AC/BC)</t>
  </si>
  <si>
    <t>2.0</t>
  </si>
  <si>
    <t>TAPA BURACOS (VALETAS)</t>
  </si>
  <si>
    <t>QUANT.</t>
  </si>
  <si>
    <t>R$/UNID.</t>
  </si>
  <si>
    <t>TOTAL (R$)</t>
  </si>
  <si>
    <t>2.1</t>
  </si>
  <si>
    <t>2.2</t>
  </si>
  <si>
    <t>TRANSPORTE COMERCIAL DE AGREGADOS</t>
  </si>
  <si>
    <t>2.3</t>
  </si>
  <si>
    <t>PINTURA DE LIGAÇÃO (PAVIMENTAÇÃO URBANA)</t>
  </si>
  <si>
    <t>2.4</t>
  </si>
  <si>
    <t>TRANSPORTE COMERCIAL DE MASSA</t>
  </si>
  <si>
    <t>T KM</t>
  </si>
  <si>
    <t>2.5</t>
  </si>
  <si>
    <t>TAPA BURACO (EXCETO FORN. E TRANSP. MAT.)</t>
  </si>
  <si>
    <t>PRODUTO BETUMINOSO</t>
  </si>
  <si>
    <t>4.0</t>
  </si>
  <si>
    <t>INSUMOS</t>
  </si>
  <si>
    <t>4.1</t>
  </si>
  <si>
    <t>EMULSÕES ASFÁLTICA RR2C</t>
  </si>
  <si>
    <t>T</t>
  </si>
  <si>
    <t>4.2</t>
  </si>
  <si>
    <t>CIMENTO ASFÁLTICO CAP 50/70</t>
  </si>
  <si>
    <t>TOTAL</t>
  </si>
  <si>
    <t>ADMINISTRAÇÃO</t>
  </si>
  <si>
    <t>5.0</t>
  </si>
  <si>
    <t>5.1</t>
  </si>
  <si>
    <t>5.2</t>
  </si>
  <si>
    <t>5.3</t>
  </si>
  <si>
    <t>1.0</t>
  </si>
  <si>
    <t>GALERIAS DE ÁGUAS PLUVIAIS</t>
  </si>
  <si>
    <t>CANTEIRO DE OBRA</t>
  </si>
  <si>
    <t>MOBILIZAÇÃO EQUIPAMENTO</t>
  </si>
  <si>
    <t>DESCRIÇÃO</t>
  </si>
  <si>
    <t>IEM</t>
  </si>
  <si>
    <t/>
  </si>
  <si>
    <t>T X KM</t>
  </si>
  <si>
    <t>R$ / M LINEAR</t>
  </si>
  <si>
    <t>USINAGEM CBUQ (EXC. FORN. BET. E TRANSP.) (AC/BC)</t>
  </si>
  <si>
    <t>PERCENTUAL DE EXECUÇÃO</t>
  </si>
  <si>
    <t>PERCENTUAL DE EXECUÇÃO ACUMULADO</t>
  </si>
  <si>
    <t>UNIDADE</t>
  </si>
  <si>
    <t>CUSTO UNITÁRIO</t>
  </si>
  <si>
    <t>FAIXA C2 (RESTAURAÇÃO)</t>
  </si>
  <si>
    <t>QUANTIDADE</t>
  </si>
  <si>
    <t>CUSTO TOTAL</t>
  </si>
  <si>
    <t>DIVISÃO ENGENHARIA</t>
  </si>
  <si>
    <t>ENGENHEIRO PRODUÇÃO/CIVIL</t>
  </si>
  <si>
    <t>MÊS</t>
  </si>
  <si>
    <t>TOPÓGRAFO</t>
  </si>
  <si>
    <t>AUXILIAR TOPOGRAFIA</t>
  </si>
  <si>
    <t>LABORATORISTA DE SOLOS</t>
  </si>
  <si>
    <t xml:space="preserve"> </t>
  </si>
  <si>
    <t xml:space="preserve"> TOTAL:</t>
  </si>
  <si>
    <t>DIVISÃO ADMINISTRATIVA</t>
  </si>
  <si>
    <t>VIGIA</t>
  </si>
  <si>
    <t>VEÍCULOS DA ADMINISTRAÇÃO</t>
  </si>
  <si>
    <t>VEÍCULOS LEVES (INCLUSO COMBUSTÍVEL)</t>
  </si>
  <si>
    <t>TOTAL:</t>
  </si>
  <si>
    <t>CUSTO TOAL:</t>
  </si>
  <si>
    <t>BDI (26,75%):</t>
  </si>
  <si>
    <t>PREÇO TOTAL:</t>
  </si>
  <si>
    <t>FAIXA A2 (RESTAURAÇÃO)</t>
  </si>
  <si>
    <t>INSTALAÇOES PROVISÓRIAS</t>
  </si>
  <si>
    <t>ESCRITÓRIO CAMPO</t>
  </si>
  <si>
    <t>M²</t>
  </si>
  <si>
    <t>MOBILIÁRIO DE ESCRITÓRIO (INCLUSIVE EQUIPAMENTOS DE INFORMÁTICA)</t>
  </si>
  <si>
    <t>MOBILIÁRIO DE ALOJAMENTO(ENGENHEIROS)</t>
  </si>
  <si>
    <t>ALMOXARIFADO</t>
  </si>
  <si>
    <t>BANHEIROS QUÍMICOS</t>
  </si>
  <si>
    <t>TENDA 6X6M REFEITÓRIO</t>
  </si>
  <si>
    <t>MESA COM 4 CADEIRAS (REFEITÓRIO TENDAS)</t>
  </si>
  <si>
    <t>CJ</t>
  </si>
  <si>
    <t>INSTALAÇÕES PROVISÓRIA DE ÁGUA E ESGOTO</t>
  </si>
  <si>
    <t>INSTALAÇÕES PROVISÓRIA DE ENERGIA ELÉTRICA</t>
  </si>
  <si>
    <t>PLACA DE OBRA</t>
  </si>
  <si>
    <t>CUSTO TOTAL:</t>
  </si>
  <si>
    <t>MOBILIZAÇÃO EQUIPAMENTOS</t>
  </si>
  <si>
    <t xml:space="preserve">EQUIPAMENTO DE GRANDE PORTE - 40KM/H </t>
  </si>
  <si>
    <t xml:space="preserve">CUSTO </t>
  </si>
  <si>
    <t>KM</t>
  </si>
  <si>
    <t>FAIXA C2</t>
  </si>
  <si>
    <t>MINI-CARREGADEIRA DE PNEUS COM VASSOURA DE 1,8M</t>
  </si>
  <si>
    <t>RETRO ESCAVADEIRA DE PNEUS - CATERPILLAR 416E OU EQUIVALENTE</t>
  </si>
  <si>
    <t>VEÍCULOS DE PRODUÇÃO (AUTOPROPELIDOS) -15T</t>
  </si>
  <si>
    <t>CAMINHÃO BASCULANTE 10M³ - 15T</t>
  </si>
  <si>
    <t>CAMINHÃO CARROCERIA MADEIRA - 15T</t>
  </si>
  <si>
    <t>CAMINHÃO DISTRIBUIDOR DE ASFALTO</t>
  </si>
  <si>
    <t>CAMINHÃO TANQUE 6000 L</t>
  </si>
  <si>
    <t>MOBILIZAÇÃO DE MÃO DE OBRA</t>
  </si>
  <si>
    <t>CUSTO POR MOBILIZAÇÃO</t>
  </si>
  <si>
    <t>NÍVEL 3</t>
  </si>
  <si>
    <t>VIAGEM DE ONIBUS (ESTADUAL)</t>
  </si>
  <si>
    <t>DIÁRIA (ALIMENTAÇÃO)</t>
  </si>
  <si>
    <t>BDI (25,53%):</t>
  </si>
  <si>
    <t>COMPOSIÇÃO</t>
  </si>
  <si>
    <t>VALOR BASE NA MÉDIA PONDERADA MENSAL DE PRODUTOS BETUMINOSOS (TABELAS ANP)</t>
  </si>
  <si>
    <t>PRODUTO</t>
  </si>
  <si>
    <t>DATA BASE</t>
  </si>
  <si>
    <t>VALOR MÉDIO (R$)</t>
  </si>
  <si>
    <t>Kg</t>
  </si>
  <si>
    <t>CÁLCULO DO FRETE - PORTARIA DNIT N° 1078 11/08/2015</t>
  </si>
  <si>
    <t>FRETE ROD PAVIMENTADA = ( 26,939 + 0,253 X DT ) * ( IPAV )</t>
  </si>
  <si>
    <t>IPAV = ( IND. IPAV MES / IND. IPAV BASE)</t>
  </si>
  <si>
    <t>DISTÂNCIA DE TRANSPORTE (Km)</t>
  </si>
  <si>
    <t>FRETE (R$)</t>
  </si>
  <si>
    <t>Indice base IPAV</t>
  </si>
  <si>
    <t>Indice mês IPAV</t>
  </si>
  <si>
    <t>DT ( Km )</t>
  </si>
  <si>
    <t>Valor do Frete</t>
  </si>
  <si>
    <t>CÁLCULO DO ICMS</t>
  </si>
  <si>
    <t>ALÍQUOTA</t>
  </si>
  <si>
    <t>MEMORIAL DE CÁLCULO</t>
  </si>
  <si>
    <t>VALOR MÉDIO (R$/TONELADA)</t>
  </si>
  <si>
    <t>(Valor médio Produto Betuminoso x 1000) / (1 - Alíquota)</t>
  </si>
  <si>
    <t>CÁLCULO DO BDI DIFERENCIADO</t>
  </si>
  <si>
    <t>ICMS x (1 + Alíquota)</t>
  </si>
  <si>
    <t>VALOR FINAL DOS PRODUTOS BETUMINOSOS</t>
  </si>
  <si>
    <t>VALOR DO FRETE (R$)</t>
  </si>
  <si>
    <t>VALOR DO PRODUTO (R$)</t>
  </si>
  <si>
    <t xml:space="preserve">Unidade: m3    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</si>
  <si>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</si>
  <si>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</si>
  <si>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</si>
  <si>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</si>
  <si>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</si>
  <si>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</si>
  <si>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</si>
  <si>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</si>
  <si>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RETRO ESCAVADEIRA DE PNEUS - CATERPILLAR 416E  OU EQUIVALENTE</t>
  </si>
  <si>
    <t xml:space="preserve">30008 </t>
  </si>
  <si>
    <t>(A)Total:</t>
  </si>
  <si>
    <t>(B)Mão-de-Obra</t>
  </si>
  <si>
    <t>Eq. Salarial</t>
  </si>
  <si>
    <t>Sal/Hora</t>
  </si>
  <si>
    <t>Encargos(%)</t>
  </si>
  <si>
    <t>ENCARREGADO DE SERVIÇO</t>
  </si>
  <si>
    <t xml:space="preserve">20002 </t>
  </si>
  <si>
    <t>SERVENTE</t>
  </si>
  <si>
    <t xml:space="preserve">20031 </t>
  </si>
  <si>
    <t>(B)Total:</t>
  </si>
  <si>
    <t>(C)Itens de Incidência</t>
  </si>
  <si>
    <t>%</t>
  </si>
  <si>
    <t>M. O.</t>
  </si>
  <si>
    <t>Equip.</t>
  </si>
  <si>
    <t>Mat.</t>
  </si>
  <si>
    <t>Custo</t>
  </si>
  <si>
    <t>ALIMENTAÇÃO</t>
  </si>
  <si>
    <t xml:space="preserve">0012 </t>
  </si>
  <si>
    <t>X</t>
  </si>
  <si>
    <t>EPI</t>
  </si>
  <si>
    <t xml:space="preserve">0011 </t>
  </si>
  <si>
    <t>TRANSPORTE DE PESSOAL</t>
  </si>
  <si>
    <t xml:space="preserve">0013 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</si>
  <si>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</si>
  <si>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</si>
  <si>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</si>
  <si>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</si>
  <si>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</si>
  <si>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</si>
  <si>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</si>
  <si>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</si>
  <si>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</si>
  <si>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</si>
  <si>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</si>
  <si>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</si>
  <si>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</si>
  <si>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</si>
  <si>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</si>
  <si>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</si>
  <si>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</si>
  <si>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Custo Direto Total (E) + (F) + (G) + (H):</t>
  </si>
  <si>
    <t>BDI:26,75%</t>
  </si>
  <si>
    <t xml:space="preserve">Preço unitário total: </t>
  </si>
  <si>
    <t xml:space="preserve">Kg    </t>
  </si>
  <si>
    <t xml:space="preserve">un    </t>
  </si>
  <si>
    <t xml:space="preserve">Unidade: m2    </t>
  </si>
  <si>
    <t>AJUDANTE</t>
  </si>
  <si>
    <t xml:space="preserve">20003 </t>
  </si>
  <si>
    <t>ARMADOR</t>
  </si>
  <si>
    <t xml:space="preserve">20018 </t>
  </si>
  <si>
    <t>FERRAMENTAS MANUAIS</t>
  </si>
  <si>
    <t xml:space="preserve">0014 </t>
  </si>
  <si>
    <t>AÇO CA - 50</t>
  </si>
  <si>
    <t xml:space="preserve">10069 </t>
  </si>
  <si>
    <t xml:space="preserve">Unidade: m     </t>
  </si>
  <si>
    <t>PEDREIRO</t>
  </si>
  <si>
    <t xml:space="preserve">20017 </t>
  </si>
  <si>
    <t>AREIA - COMERCIAL (AC)</t>
  </si>
  <si>
    <t xml:space="preserve">10081 </t>
  </si>
  <si>
    <t xml:space="preserve">m3    </t>
  </si>
  <si>
    <t>CIMENTO PORTLAND CP II - 32</t>
  </si>
  <si>
    <t xml:space="preserve">10010 </t>
  </si>
  <si>
    <t>TIJOLO COMUM</t>
  </si>
  <si>
    <t xml:space="preserve">11036 </t>
  </si>
  <si>
    <t xml:space="preserve">Unidade: un    </t>
  </si>
  <si>
    <t xml:space="preserve">m     </t>
  </si>
  <si>
    <t>CARRINHO DE MÃO 80L</t>
  </si>
  <si>
    <t xml:space="preserve">30033 </t>
  </si>
  <si>
    <t xml:space="preserve">m2    </t>
  </si>
  <si>
    <t>FORMA DE PLACA COMPENSADA</t>
  </si>
  <si>
    <t xml:space="preserve">47020 </t>
  </si>
  <si>
    <t>CONCRETO FCK=15 MPA P/ DRENAGEM</t>
  </si>
  <si>
    <t xml:space="preserve">42836 </t>
  </si>
  <si>
    <t>CAMINHÃO CARROCERIA MADEIRA - 15 T</t>
  </si>
  <si>
    <t xml:space="preserve">30035 </t>
  </si>
  <si>
    <t>BRITA - COMERCIAL (BC)</t>
  </si>
  <si>
    <t xml:space="preserve">10082 </t>
  </si>
  <si>
    <t>FABRICAÇÃO DE TAMPA PARA BOCA-DE-LOBO 50X100 (SVA)</t>
  </si>
  <si>
    <t xml:space="preserve">47005 </t>
  </si>
  <si>
    <t>FABRICAÇÃO DE VIGA PARA BOCA-DE-LOBO (SVA)</t>
  </si>
  <si>
    <t xml:space="preserve">47006 </t>
  </si>
  <si>
    <t>COMPACTAÇÃO MANUAL</t>
  </si>
  <si>
    <t xml:space="preserve">40102 </t>
  </si>
  <si>
    <t>CAMINHÃO BASCULANTE 10 M3 - 15 T</t>
  </si>
  <si>
    <t xml:space="preserve">30037 </t>
  </si>
  <si>
    <t>CAMINHÃO TANQUE DISTRIBUIDOR DE ASFALTO</t>
  </si>
  <si>
    <t xml:space="preserve">30021 </t>
  </si>
  <si>
    <t>TANQUE DE ESTOCAGEM ASFALTO (30.000L)</t>
  </si>
  <si>
    <t xml:space="preserve">30020 </t>
  </si>
  <si>
    <t>CARREGADEIRA DE PNEUS CAT - 950 H  OU EQUIVALENTE</t>
  </si>
  <si>
    <t xml:space="preserve">30007 </t>
  </si>
  <si>
    <t>FABRICAÇÃO DE TAMPÃO DE CONCRETO E ANEL (SVA)</t>
  </si>
  <si>
    <t xml:space="preserve">47004 </t>
  </si>
  <si>
    <t>ESCAVAÇÃO MANUAL</t>
  </si>
  <si>
    <t xml:space="preserve">47027 </t>
  </si>
  <si>
    <t>TRATOR DE PNEUS AGRÍCOLA - MF 4292 OU EQUIVALENTE</t>
  </si>
  <si>
    <t xml:space="preserve">30005 </t>
  </si>
  <si>
    <t>COMPACTADOR MANUAL COM SOQUETE VIBRATÓRIO</t>
  </si>
  <si>
    <t xml:space="preserve">30048 </t>
  </si>
  <si>
    <t>VASSOURA MECÂNICA REBOCÁVEL</t>
  </si>
  <si>
    <t xml:space="preserve">30017 </t>
  </si>
  <si>
    <t>CARPINTEIRO</t>
  </si>
  <si>
    <t xml:space="preserve">20016 </t>
  </si>
  <si>
    <t>TUBO DE CONCRETO ARMADO D= 0,80 M - PA1</t>
  </si>
  <si>
    <t xml:space="preserve">10063 </t>
  </si>
  <si>
    <t>TUBO DE CONCRETO ARMADO D= 1,00 M - PA1</t>
  </si>
  <si>
    <t xml:space="preserve">10064 </t>
  </si>
  <si>
    <t>TUBO DE CONCRETO ARMADO D= 0,60 M - PA1</t>
  </si>
  <si>
    <t xml:space="preserve">10062 </t>
  </si>
  <si>
    <t>PREGO</t>
  </si>
  <si>
    <t xml:space="preserve">10044 </t>
  </si>
  <si>
    <t>TRANSPORTE LOCAL COM CARGA MANUAL (SVA)</t>
  </si>
  <si>
    <t xml:space="preserve">47007 </t>
  </si>
  <si>
    <t xml:space="preserve">tkm   </t>
  </si>
  <si>
    <t>TUBO DE CONCRETO ARMADO D= 0,40 M - PA1</t>
  </si>
  <si>
    <t xml:space="preserve">11043 </t>
  </si>
  <si>
    <t>FILLER</t>
  </si>
  <si>
    <t xml:space="preserve">10020 </t>
  </si>
  <si>
    <t>PEDRISCO</t>
  </si>
  <si>
    <t xml:space="preserve">10094 </t>
  </si>
  <si>
    <t>TÁBUA 1 X 6</t>
  </si>
  <si>
    <t xml:space="preserve">11037 </t>
  </si>
  <si>
    <t>COMPACTADOR DE PLACA VIBRATÓRIA</t>
  </si>
  <si>
    <t xml:space="preserve">31018 </t>
  </si>
  <si>
    <t>MOTORISTA DE VEÍCULO LEVE</t>
  </si>
  <si>
    <t xml:space="preserve">20001 </t>
  </si>
  <si>
    <t xml:space="preserve">Unidade: m3km  </t>
  </si>
  <si>
    <t xml:space="preserve">Unidade: TKM   </t>
  </si>
  <si>
    <t>GRUPO GERADOR 145 / 160 KVA</t>
  </si>
  <si>
    <t xml:space="preserve">30043 </t>
  </si>
  <si>
    <t>AQUECEDOR DE FLUÍDO TÉRMICO C/ CALDEIRA</t>
  </si>
  <si>
    <t xml:space="preserve">30022 </t>
  </si>
  <si>
    <t>USINA DE ASFALTO A QUENTE 80 t/h</t>
  </si>
  <si>
    <t xml:space="preserve">30025 </t>
  </si>
  <si>
    <t>ÓLEO COMBUSTÍVEL BPF (1A) - DENSIDADE 1,024kg/l</t>
  </si>
  <si>
    <t xml:space="preserve">10032 </t>
  </si>
  <si>
    <t>Serviço: ESCAVAÇÃO MECÂNICA EM TERRA</t>
  </si>
  <si>
    <t>Serviço: LASTRO DE BRITA (GAP) (BC)</t>
  </si>
  <si>
    <t>Serviço: FORNECIMENTO E ASSENTAMENTO DE TUBO D=0,40 M (AC)</t>
  </si>
  <si>
    <t>Serviço: FORNECIMENTO E ASSENTAMENTO DE TUBO D=0,60 M (AC)</t>
  </si>
  <si>
    <t>Serviço: FORNECIMENTO E ASSENTAMENTO DE TUBO D=0,80 M (AC)</t>
  </si>
  <si>
    <t>Serviço: FORNECIMENTO E ASSENTAMENTO DE TUBO D=1,00 M (AC)</t>
  </si>
  <si>
    <t>Serviço: REATERRO DE VALAS C/ COMPACTAÇÃO VIBRATÓRIA</t>
  </si>
  <si>
    <t>Serviço: POÇO DE VISITA PARA REDE D=0,60 M, PARTE FIXA C/1,00M DE ALTURA (AC/BC)</t>
  </si>
  <si>
    <t>Serviço: POÇO DE VISITA PARA REDE D=0,80 M, PARTE FIXA C/ 1,00M DE ALTURA (AC/BC)</t>
  </si>
  <si>
    <t>Serviço: POÇO DE VISITA PARA REDE D=1,00 M, PARTE FIXA C/ 1,00 M DE ALTURA (AC/BC)</t>
  </si>
  <si>
    <t>Serviço: CHAMINÉ PARA POÇO DE VISITA,INCLUSIVE TAMPÃO E ANEL (AC/BC)</t>
  </si>
  <si>
    <t>Serviço: BOCA-DE-LOBO, ALTURA MÉDIA DE 1,30 M (AC/BC)</t>
  </si>
  <si>
    <t>Serviço: DISSIPADOR DE ENERGIA - DED 01 (AC/BC)</t>
  </si>
  <si>
    <t>Serviço: USINAGEM DE CBUQ (EXC. FORN. BET. E TRANSP.) (AC/BC)</t>
  </si>
  <si>
    <t>Serviço: TRANSPORTE COMERCIAL DE AGREGADOS</t>
  </si>
  <si>
    <t>Serviço: PINTURA DE LIGAÇÃO (PAVIMENTAÇÃO URBANA)</t>
  </si>
  <si>
    <t>Serviço: TRANSPORTE COMERCIAL DE MASSA</t>
  </si>
  <si>
    <t>Serviço: TAPA BURACO (EXCETO FORN. E TRANSP. MAT.)</t>
  </si>
  <si>
    <r>
      <rPr>
        <b/>
        <sz val="12"/>
        <rFont val="Arial"/>
        <family val="2"/>
      </rPr>
      <t>1 -  BDI ESTIMADO PARA OBRAS RODOVIÁRIAS</t>
    </r>
  </si>
  <si>
    <r>
      <rPr>
        <b/>
        <sz val="11"/>
        <rFont val="Arial"/>
        <family val="2"/>
      </rPr>
      <t>Tributos</t>
    </r>
  </si>
  <si>
    <r>
      <rPr>
        <b/>
        <sz val="11"/>
        <rFont val="Arial"/>
        <family val="2"/>
      </rPr>
      <t>COM DESONERÇÃO</t>
    </r>
  </si>
  <si>
    <r>
      <rPr>
        <b/>
        <sz val="12"/>
        <rFont val="Arial"/>
        <family val="2"/>
      </rPr>
      <t>2 -  BDI REDUZIDO ESTIMADO PARA OBRAS RODOVIÁRIAS</t>
    </r>
  </si>
  <si>
    <t>AC = taxa de administração central</t>
  </si>
  <si>
    <t>S = taxa de seguros</t>
  </si>
  <si>
    <t>R = taxa de riscos</t>
  </si>
  <si>
    <r>
      <rPr>
        <sz val="10"/>
        <rFont val="Arial MT"/>
        <family val="2"/>
      </rPr>
      <t>G = taxa de garantias</t>
    </r>
  </si>
  <si>
    <r>
      <rPr>
        <sz val="10"/>
        <rFont val="Arial MT"/>
        <family val="2"/>
      </rPr>
      <t>DF = taxa de despesas financeiras</t>
    </r>
  </si>
  <si>
    <r>
      <rPr>
        <sz val="10"/>
        <rFont val="Arial MT"/>
        <family val="2"/>
      </rPr>
      <t>L = taxa de lucro/remuneração</t>
    </r>
  </si>
  <si>
    <r>
      <rPr>
        <sz val="10"/>
        <rFont val="Arial MT"/>
        <family val="2"/>
      </rPr>
      <t>I = taxa de incidência de impostos (PIS, COFINS, CPRB e ISS)</t>
    </r>
  </si>
  <si>
    <t xml:space="preserve">Administração
central </t>
  </si>
  <si>
    <t xml:space="preserve">Despesas
financeiras </t>
  </si>
  <si>
    <t xml:space="preserve">Seguros +
Garantias </t>
  </si>
  <si>
    <t xml:space="preserve">Riscos </t>
  </si>
  <si>
    <t xml:space="preserve">ISS </t>
  </si>
  <si>
    <t xml:space="preserve">PIS </t>
  </si>
  <si>
    <t xml:space="preserve">COFINS </t>
  </si>
  <si>
    <t xml:space="preserve">CPRB </t>
  </si>
  <si>
    <t xml:space="preserve">Resultado </t>
  </si>
  <si>
    <t>Onde:</t>
  </si>
  <si>
    <t>DEMONSTRATIVO DO BDI </t>
  </si>
  <si>
    <t xml:space="preserve">DATA: 24/04/2024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</si>
</sst>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&quot;R$&quot;\ #,##0.00"/>
    <numFmt numFmtId="166" formatCode="&quot;R$&quot;\ #,##0.0000"/>
    <numFmt numFmtId="167" formatCode="0.000"/>
    <numFmt numFmtId="168" formatCode="0.0000"/>
    <numFmt numFmtId="169" formatCode="##0.00"/>
    <numFmt numFmtId="170" formatCode="#0.00"/>
    <numFmt numFmtId="171" formatCode="0.0000000"/>
    <numFmt numFmtId="172" formatCode="#0.0000"/>
    <numFmt numFmtId="173" formatCode="#0.0000000"/>
    <numFmt numFmtId="174" formatCode="##0.0000"/>
    <numFmt numFmtId="175" formatCode="##0.0000000"/>
    <numFmt numFmtId="176" formatCode="#,##0.0000000"/>
    <numFmt numFmtId="177" formatCode="#,##0.0000"/>
    <numFmt numFmtId="178" formatCode="_-* #,##0.0000000_-;\-* #,##0.0000000_-;_-* &quot;-&quot;???????_-;_-@_-"/>
  </numFmts>
  <fonts count="28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Arial"/>
      <family val="2"/>
    </font>
    <font>
      <b/>
      <sz val="8"/>
      <name val="Times New Roman"/>
      <family val="1"/>
    </font>
    <font>
      <b/>
      <sz val="8"/>
      <color rgb="FF010000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b/>
      <sz val="18"/>
      <name val="Times New Roman"/>
      <family val="1"/>
    </font>
    <font>
      <b/>
      <sz val="18"/>
      <color rgb="FF01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0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0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 style="hair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</cellStyleXfs>
  <cellXfs count="388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4" fontId="7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4" fontId="7" fillId="0" borderId="6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left" vertical="top"/>
    </xf>
    <xf numFmtId="165" fontId="7" fillId="0" borderId="17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/>
    </xf>
    <xf numFmtId="0" fontId="8" fillId="0" borderId="0" xfId="2" applyFont="1" applyAlignment="1">
      <alignment horizontal="left" vertical="top"/>
    </xf>
    <xf numFmtId="1" fontId="8" fillId="2" borderId="11" xfId="0" applyNumberFormat="1" applyFont="1" applyFill="1" applyBorder="1" applyAlignment="1">
      <alignment horizontal="center" vertical="top" shrinkToFit="1"/>
    </xf>
    <xf numFmtId="0" fontId="8" fillId="2" borderId="1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10" fontId="8" fillId="2" borderId="6" xfId="1" applyNumberFormat="1" applyFont="1" applyFill="1" applyBorder="1" applyAlignment="1">
      <alignment horizontal="center" wrapText="1"/>
    </xf>
    <xf numFmtId="10" fontId="8" fillId="2" borderId="21" xfId="1" applyNumberFormat="1" applyFont="1" applyFill="1" applyBorder="1" applyAlignment="1">
      <alignment horizontal="center" wrapText="1"/>
    </xf>
    <xf numFmtId="165" fontId="6" fillId="0" borderId="24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0" borderId="1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5" fontId="8" fillId="0" borderId="2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8" fontId="7" fillId="2" borderId="6" xfId="0" applyNumberFormat="1" applyFont="1" applyFill="1" applyBorder="1" applyAlignment="1">
      <alignment horizontal="right" vertical="center" wrapText="1"/>
    </xf>
    <xf numFmtId="10" fontId="6" fillId="2" borderId="6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top" wrapText="1"/>
    </xf>
    <xf numFmtId="165" fontId="4" fillId="2" borderId="21" xfId="0" applyNumberFormat="1" applyFont="1" applyFill="1" applyBorder="1" applyAlignment="1">
      <alignment horizontal="right" vertical="top" wrapText="1"/>
    </xf>
    <xf numFmtId="165" fontId="6" fillId="0" borderId="0" xfId="2" applyNumberFormat="1" applyFont="1" applyAlignment="1">
      <alignment horizontal="left" vertical="top"/>
    </xf>
    <xf numFmtId="164" fontId="5" fillId="0" borderId="18" xfId="0" applyNumberFormat="1" applyFont="1" applyBorder="1" applyAlignment="1">
      <alignment horizontal="center" vertical="center" shrinkToFit="1"/>
    </xf>
    <xf numFmtId="0" fontId="4" fillId="0" borderId="1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3" fontId="6" fillId="0" borderId="0" xfId="3" applyFont="1" applyAlignment="1">
      <alignment horizontal="left" vertical="top"/>
    </xf>
    <xf numFmtId="8" fontId="6" fillId="0" borderId="24" xfId="0" applyNumberFormat="1" applyFont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shrinkToFit="1"/>
    </xf>
    <xf numFmtId="4" fontId="4" fillId="2" borderId="6" xfId="0" applyNumberFormat="1" applyFont="1" applyFill="1" applyBorder="1" applyAlignment="1">
      <alignment horizontal="left" vertical="center" wrapText="1"/>
    </xf>
    <xf numFmtId="10" fontId="6" fillId="2" borderId="6" xfId="0" applyNumberFormat="1" applyFont="1" applyFill="1" applyBorder="1" applyAlignment="1">
      <alignment horizontal="center" vertical="center" shrinkToFit="1"/>
    </xf>
    <xf numFmtId="10" fontId="4" fillId="2" borderId="21" xfId="0" applyNumberFormat="1" applyFont="1" applyFill="1" applyBorder="1" applyAlignment="1">
      <alignment horizontal="center" vertical="top" wrapText="1"/>
    </xf>
    <xf numFmtId="10" fontId="6" fillId="2" borderId="17" xfId="0" applyNumberFormat="1" applyFont="1" applyFill="1" applyBorder="1" applyAlignment="1">
      <alignment horizontal="center" vertical="center" shrinkToFit="1"/>
    </xf>
    <xf numFmtId="10" fontId="4" fillId="2" borderId="22" xfId="0" applyNumberFormat="1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1" fontId="8" fillId="2" borderId="26" xfId="0" applyNumberFormat="1" applyFont="1" applyFill="1" applyBorder="1" applyAlignment="1">
      <alignment horizontal="center" vertical="top" shrinkToFit="1"/>
    </xf>
    <xf numFmtId="8" fontId="8" fillId="0" borderId="24" xfId="0" applyNumberFormat="1" applyFont="1" applyBorder="1" applyAlignment="1">
      <alignment horizontal="center" vertical="center" wrapText="1"/>
    </xf>
    <xf numFmtId="10" fontId="6" fillId="0" borderId="0" xfId="2" applyNumberFormat="1" applyFont="1" applyAlignment="1">
      <alignment horizontal="left" vertical="center"/>
    </xf>
    <xf numFmtId="0" fontId="8" fillId="2" borderId="28" xfId="0" applyFont="1" applyFill="1" applyBorder="1" applyAlignment="1">
      <alignment horizontal="left" wrapText="1"/>
    </xf>
    <xf numFmtId="165" fontId="4" fillId="2" borderId="29" xfId="0" applyNumberFormat="1" applyFont="1" applyFill="1" applyBorder="1" applyAlignment="1">
      <alignment horizontal="right" vertical="top" wrapText="1"/>
    </xf>
    <xf numFmtId="10" fontId="8" fillId="2" borderId="29" xfId="1" applyNumberFormat="1" applyFont="1" applyFill="1" applyBorder="1" applyAlignment="1">
      <alignment horizontal="center" wrapText="1"/>
    </xf>
    <xf numFmtId="10" fontId="4" fillId="2" borderId="29" xfId="1" applyNumberFormat="1" applyFont="1" applyFill="1" applyBorder="1" applyAlignment="1">
      <alignment horizontal="center" vertical="top" wrapText="1"/>
    </xf>
    <xf numFmtId="165" fontId="4" fillId="2" borderId="17" xfId="0" applyNumberFormat="1" applyFont="1" applyFill="1" applyBorder="1" applyAlignment="1">
      <alignment horizontal="right" vertical="top" wrapText="1"/>
    </xf>
    <xf numFmtId="10" fontId="4" fillId="2" borderId="30" xfId="1" applyNumberFormat="1" applyFont="1" applyFill="1" applyBorder="1" applyAlignment="1">
      <alignment horizontal="center" vertical="top" wrapText="1"/>
    </xf>
    <xf numFmtId="10" fontId="8" fillId="2" borderId="20" xfId="1" applyNumberFormat="1" applyFont="1" applyFill="1" applyBorder="1" applyAlignment="1">
      <alignment horizontal="center" wrapText="1"/>
    </xf>
    <xf numFmtId="1" fontId="8" fillId="2" borderId="18" xfId="0" applyNumberFormat="1" applyFont="1" applyFill="1" applyBorder="1" applyAlignment="1">
      <alignment horizontal="center" vertical="center" shrinkToFit="1"/>
    </xf>
    <xf numFmtId="4" fontId="4" fillId="2" borderId="12" xfId="0" applyNumberFormat="1" applyFont="1" applyFill="1" applyBorder="1" applyAlignment="1">
      <alignment horizontal="left" vertical="center" wrapText="1"/>
    </xf>
    <xf numFmtId="10" fontId="6" fillId="2" borderId="12" xfId="1" applyNumberFormat="1" applyFont="1" applyFill="1" applyBorder="1" applyAlignment="1">
      <alignment horizontal="center" vertical="center" wrapText="1"/>
    </xf>
    <xf numFmtId="10" fontId="6" fillId="2" borderId="12" xfId="0" applyNumberFormat="1" applyFont="1" applyFill="1" applyBorder="1" applyAlignment="1">
      <alignment horizontal="center" vertical="center" shrinkToFit="1"/>
    </xf>
    <xf numFmtId="10" fontId="6" fillId="2" borderId="19" xfId="0" applyNumberFormat="1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8" fontId="7" fillId="2" borderId="12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Alignment="1">
      <alignment horizontal="left" vertical="top"/>
    </xf>
    <xf numFmtId="0" fontId="13" fillId="0" borderId="37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44" fontId="14" fillId="0" borderId="37" xfId="0" applyNumberFormat="1" applyFont="1" applyBorder="1"/>
    <xf numFmtId="164" fontId="14" fillId="0" borderId="37" xfId="0" applyNumberFormat="1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44" fontId="14" fillId="0" borderId="39" xfId="0" applyNumberFormat="1" applyFont="1" applyBorder="1"/>
    <xf numFmtId="0" fontId="13" fillId="0" borderId="40" xfId="0" applyFont="1" applyBorder="1" applyAlignment="1">
      <alignment vertical="center" wrapText="1"/>
    </xf>
    <xf numFmtId="0" fontId="13" fillId="0" borderId="34" xfId="0" applyFont="1" applyBorder="1" applyAlignment="1">
      <alignment horizontal="right" vertical="center" wrapText="1"/>
    </xf>
    <xf numFmtId="44" fontId="14" fillId="0" borderId="36" xfId="0" applyNumberFormat="1" applyFont="1" applyBorder="1"/>
    <xf numFmtId="2" fontId="14" fillId="0" borderId="37" xfId="0" applyNumberFormat="1" applyFont="1" applyBorder="1" applyAlignment="1">
      <alignment horizontal="center"/>
    </xf>
    <xf numFmtId="0" fontId="13" fillId="0" borderId="32" xfId="0" applyFont="1" applyBorder="1" applyAlignment="1">
      <alignment vertical="center" wrapText="1"/>
    </xf>
    <xf numFmtId="0" fontId="13" fillId="0" borderId="39" xfId="0" applyFont="1" applyBorder="1" applyAlignment="1">
      <alignment horizontal="right" vertical="center" wrapText="1"/>
    </xf>
    <xf numFmtId="0" fontId="13" fillId="0" borderId="40" xfId="0" applyFont="1" applyBorder="1" applyAlignment="1">
      <alignment wrapText="1"/>
    </xf>
    <xf numFmtId="0" fontId="13" fillId="0" borderId="39" xfId="0" applyFont="1" applyBorder="1" applyAlignment="1">
      <alignment horizontal="right" wrapText="1"/>
    </xf>
    <xf numFmtId="0" fontId="13" fillId="0" borderId="41" xfId="0" applyFont="1" applyBorder="1" applyAlignment="1">
      <alignment vertical="center" wrapText="1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2" fontId="14" fillId="0" borderId="39" xfId="0" applyNumberFormat="1" applyFont="1" applyBorder="1" applyAlignment="1">
      <alignment horizontal="center"/>
    </xf>
    <xf numFmtId="0" fontId="13" fillId="0" borderId="40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3" fillId="0" borderId="35" xfId="0" applyFont="1" applyBorder="1" applyAlignment="1">
      <alignment horizontal="right" vertical="center"/>
    </xf>
    <xf numFmtId="0" fontId="13" fillId="0" borderId="41" xfId="0" applyFont="1" applyBorder="1" applyAlignment="1">
      <alignment vertical="center"/>
    </xf>
    <xf numFmtId="0" fontId="13" fillId="0" borderId="39" xfId="0" applyFont="1" applyBorder="1" applyAlignment="1">
      <alignment horizontal="right" vertical="center"/>
    </xf>
    <xf numFmtId="0" fontId="0" fillId="0" borderId="0" xfId="0"/>
    <xf numFmtId="165" fontId="14" fillId="0" borderId="37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164" fontId="14" fillId="0" borderId="37" xfId="0" applyNumberFormat="1" applyFont="1" applyBorder="1" applyAlignment="1">
      <alignment horizontal="center" vertical="center" wrapText="1"/>
    </xf>
    <xf numFmtId="165" fontId="14" fillId="0" borderId="35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44" fontId="13" fillId="0" borderId="33" xfId="0" applyNumberFormat="1" applyFont="1" applyBorder="1" applyAlignment="1">
      <alignment horizontal="right"/>
    </xf>
    <xf numFmtId="0" fontId="14" fillId="0" borderId="39" xfId="0" applyFont="1" applyBorder="1" applyAlignment="1">
      <alignment horizontal="center" vertical="center"/>
    </xf>
    <xf numFmtId="165" fontId="14" fillId="0" borderId="39" xfId="0" applyNumberFormat="1" applyFont="1" applyBorder="1" applyAlignment="1">
      <alignment horizontal="center" vertical="center"/>
    </xf>
    <xf numFmtId="164" fontId="14" fillId="0" borderId="39" xfId="0" applyNumberFormat="1" applyFont="1" applyBorder="1" applyAlignment="1">
      <alignment horizontal="center"/>
    </xf>
    <xf numFmtId="165" fontId="13" fillId="0" borderId="40" xfId="0" applyNumberFormat="1" applyFont="1" applyBorder="1" applyAlignment="1">
      <alignment horizontal="center" vertical="center"/>
    </xf>
    <xf numFmtId="165" fontId="13" fillId="0" borderId="4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13" fillId="0" borderId="50" xfId="0" applyFont="1" applyBorder="1" applyAlignment="1">
      <alignment horizontal="center"/>
    </xf>
    <xf numFmtId="0" fontId="14" fillId="0" borderId="49" xfId="0" applyFont="1" applyBorder="1" applyAlignment="1">
      <alignment horizontal="center" vertical="center"/>
    </xf>
    <xf numFmtId="44" fontId="14" fillId="0" borderId="50" xfId="0" applyNumberFormat="1" applyFont="1" applyBorder="1"/>
    <xf numFmtId="0" fontId="13" fillId="0" borderId="52" xfId="0" applyFont="1" applyBorder="1" applyAlignment="1">
      <alignment vertical="center" wrapText="1"/>
    </xf>
    <xf numFmtId="44" fontId="13" fillId="0" borderId="53" xfId="0" applyNumberFormat="1" applyFont="1" applyBorder="1"/>
    <xf numFmtId="0" fontId="13" fillId="0" borderId="51" xfId="0" applyFont="1" applyBorder="1" applyAlignment="1">
      <alignment vertical="center" wrapText="1"/>
    </xf>
    <xf numFmtId="44" fontId="13" fillId="0" borderId="50" xfId="0" applyNumberFormat="1" applyFont="1" applyBorder="1"/>
    <xf numFmtId="0" fontId="14" fillId="0" borderId="54" xfId="0" applyFont="1" applyBorder="1" applyAlignment="1">
      <alignment horizontal="center" vertical="center"/>
    </xf>
    <xf numFmtId="0" fontId="13" fillId="0" borderId="52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13" xfId="0" applyFont="1" applyBorder="1"/>
    <xf numFmtId="0" fontId="13" fillId="0" borderId="14" xfId="0" applyFont="1" applyBorder="1"/>
    <xf numFmtId="0" fontId="14" fillId="0" borderId="14" xfId="0" applyFont="1" applyBorder="1"/>
    <xf numFmtId="0" fontId="13" fillId="0" borderId="55" xfId="0" applyFont="1" applyBorder="1" applyAlignment="1">
      <alignment horizontal="right"/>
    </xf>
    <xf numFmtId="44" fontId="13" fillId="0" borderId="56" xfId="0" applyNumberFormat="1" applyFont="1" applyBorder="1"/>
    <xf numFmtId="165" fontId="13" fillId="0" borderId="50" xfId="0" applyNumberFormat="1" applyFont="1" applyBorder="1" applyAlignment="1">
      <alignment horizontal="center" vertical="center"/>
    </xf>
    <xf numFmtId="0" fontId="13" fillId="0" borderId="49" xfId="0" applyFont="1" applyBorder="1"/>
    <xf numFmtId="165" fontId="14" fillId="0" borderId="50" xfId="0" applyNumberFormat="1" applyFont="1" applyBorder="1" applyAlignment="1">
      <alignment horizontal="center" vertical="center"/>
    </xf>
    <xf numFmtId="0" fontId="14" fillId="0" borderId="49" xfId="0" applyFont="1" applyBorder="1"/>
    <xf numFmtId="0" fontId="14" fillId="0" borderId="58" xfId="0" applyFont="1" applyBorder="1"/>
    <xf numFmtId="0" fontId="13" fillId="0" borderId="4" xfId="0" applyFont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165" fontId="13" fillId="0" borderId="59" xfId="0" applyNumberFormat="1" applyFont="1" applyBorder="1" applyAlignment="1">
      <alignment horizontal="center" vertical="center" wrapText="1"/>
    </xf>
    <xf numFmtId="0" fontId="13" fillId="0" borderId="60" xfId="0" applyFont="1" applyBorder="1" applyAlignment="1">
      <alignment horizontal="right" vertical="center" wrapText="1"/>
    </xf>
    <xf numFmtId="165" fontId="13" fillId="0" borderId="15" xfId="0" applyNumberFormat="1" applyFont="1" applyBorder="1" applyAlignment="1">
      <alignment horizontal="center" vertical="center"/>
    </xf>
    <xf numFmtId="0" fontId="0" fillId="0" borderId="58" xfId="0" applyBorder="1" applyAlignment="1">
      <alignment horizontal="center" wrapText="1"/>
    </xf>
    <xf numFmtId="44" fontId="14" fillId="0" borderId="50" xfId="0" applyNumberFormat="1" applyFont="1" applyBorder="1" applyAlignment="1">
      <alignment vertical="center"/>
    </xf>
    <xf numFmtId="0" fontId="14" fillId="0" borderId="61" xfId="0" applyFont="1" applyBorder="1" applyAlignment="1">
      <alignment horizontal="center"/>
    </xf>
    <xf numFmtId="0" fontId="14" fillId="2" borderId="49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3" fillId="0" borderId="13" xfId="0" applyFont="1" applyBorder="1" applyAlignment="1">
      <alignment vertical="center"/>
    </xf>
    <xf numFmtId="165" fontId="13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55" xfId="0" applyFont="1" applyBorder="1" applyAlignment="1">
      <alignment horizontal="right" vertical="center"/>
    </xf>
    <xf numFmtId="0" fontId="13" fillId="0" borderId="65" xfId="0" applyFont="1" applyBorder="1" applyAlignment="1">
      <alignment horizontal="center"/>
    </xf>
    <xf numFmtId="44" fontId="14" fillId="0" borderId="65" xfId="0" applyNumberFormat="1" applyFont="1" applyBorder="1"/>
    <xf numFmtId="44" fontId="13" fillId="0" borderId="65" xfId="0" applyNumberFormat="1" applyFont="1" applyBorder="1"/>
    <xf numFmtId="0" fontId="13" fillId="0" borderId="0" xfId="0" applyFont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59" xfId="0" applyFont="1" applyBorder="1" applyAlignment="1">
      <alignment vertical="center"/>
    </xf>
    <xf numFmtId="0" fontId="13" fillId="0" borderId="60" xfId="0" applyFont="1" applyBorder="1" applyAlignment="1">
      <alignment horizontal="right" vertical="center"/>
    </xf>
    <xf numFmtId="44" fontId="13" fillId="0" borderId="66" xfId="0" applyNumberFormat="1" applyFont="1" applyBorder="1"/>
    <xf numFmtId="0" fontId="12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7" fontId="0" fillId="2" borderId="39" xfId="0" applyNumberFormat="1" applyFill="1" applyBorder="1" applyAlignment="1">
      <alignment horizontal="center" vertical="center" wrapText="1"/>
    </xf>
    <xf numFmtId="2" fontId="0" fillId="0" borderId="39" xfId="0" applyNumberFormat="1" applyBorder="1" applyAlignment="1">
      <alignment vertical="center" wrapText="1"/>
    </xf>
    <xf numFmtId="2" fontId="0" fillId="0" borderId="39" xfId="0" applyNumberFormat="1" applyBorder="1" applyAlignment="1">
      <alignment horizontal="center" vertical="center" wrapText="1"/>
    </xf>
    <xf numFmtId="2" fontId="12" fillId="0" borderId="32" xfId="0" applyNumberFormat="1" applyFont="1" applyBorder="1" applyAlignment="1">
      <alignment horizontal="right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0" fontId="0" fillId="0" borderId="39" xfId="0" applyNumberForma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2" fillId="0" borderId="58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58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8" xfId="0" applyBorder="1" applyAlignment="1">
      <alignment vertical="center"/>
    </xf>
    <xf numFmtId="2" fontId="12" fillId="0" borderId="5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67" xfId="0" applyBorder="1" applyAlignment="1">
      <alignment horizontal="center" vertical="center" wrapText="1"/>
    </xf>
    <xf numFmtId="2" fontId="0" fillId="0" borderId="55" xfId="0" applyNumberFormat="1" applyBorder="1" applyAlignment="1">
      <alignment horizontal="center" vertical="center" wrapText="1"/>
    </xf>
    <xf numFmtId="0" fontId="18" fillId="0" borderId="0" xfId="4" applyNumberFormat="1" applyFont="1" applyFill="1" applyBorder="1" applyAlignment="1"/>
    <xf numFmtId="43" fontId="18" fillId="0" borderId="0" xfId="3" applyFont="1" applyFill="1" applyBorder="1" applyAlignment="1"/>
    <xf numFmtId="10" fontId="6" fillId="0" borderId="0" xfId="1" applyNumberFormat="1" applyFont="1" applyAlignment="1">
      <alignment horizontal="left" vertical="top"/>
    </xf>
    <xf numFmtId="0" fontId="21" fillId="0" borderId="75" xfId="0" applyFont="1" applyBorder="1" applyAlignment="1">
      <alignment horizontal="right" vertical="top" wrapText="1"/>
    </xf>
    <xf numFmtId="0" fontId="18" fillId="0" borderId="4" xfId="4" applyNumberFormat="1" applyFont="1" applyFill="1" applyBorder="1" applyAlignment="1"/>
    <xf numFmtId="0" fontId="18" fillId="0" borderId="9" xfId="4" applyNumberFormat="1" applyFont="1" applyFill="1" applyBorder="1" applyAlignment="1"/>
    <xf numFmtId="178" fontId="18" fillId="0" borderId="0" xfId="4" applyNumberFormat="1" applyFont="1" applyFill="1" applyBorder="1" applyAlignment="1"/>
    <xf numFmtId="43" fontId="0" fillId="0" borderId="0" xfId="0" applyNumberFormat="1" applyAlignment="1">
      <alignment horizontal="left" vertical="top"/>
    </xf>
    <xf numFmtId="0" fontId="14" fillId="0" borderId="58" xfId="0" applyFont="1" applyBorder="1" applyAlignment="1">
      <alignment wrapText="1"/>
    </xf>
    <xf numFmtId="0" fontId="1" fillId="0" borderId="0" xfId="5" applyAlignment="1">
      <alignment horizontal="left" vertical="top"/>
    </xf>
    <xf numFmtId="10" fontId="25" fillId="0" borderId="81" xfId="5" applyNumberFormat="1" applyFont="1" applyBorder="1" applyAlignment="1">
      <alignment horizontal="right" vertical="top" shrinkToFit="1"/>
    </xf>
    <xf numFmtId="10" fontId="25" fillId="4" borderId="81" xfId="5" applyNumberFormat="1" applyFont="1" applyFill="1" applyBorder="1" applyAlignment="1">
      <alignment horizontal="right" vertical="top" shrinkToFit="1"/>
    </xf>
    <xf numFmtId="0" fontId="1" fillId="0" borderId="5" xfId="5" applyBorder="1" applyAlignment="1">
      <alignment horizontal="left" vertical="top"/>
    </xf>
    <xf numFmtId="0" fontId="1" fillId="0" borderId="8" xfId="5" applyBorder="1" applyAlignment="1">
      <alignment horizontal="left" vertical="top"/>
    </xf>
    <xf numFmtId="0" fontId="23" fillId="0" borderId="87" xfId="5" applyFont="1" applyBorder="1" applyAlignment="1">
      <alignment horizontal="left" vertical="top"/>
    </xf>
    <xf numFmtId="0" fontId="1" fillId="0" borderId="9" xfId="5" applyBorder="1" applyAlignment="1">
      <alignment horizontal="left" vertical="top"/>
    </xf>
    <xf numFmtId="0" fontId="24" fillId="0" borderId="87" xfId="5" applyFont="1" applyBorder="1" applyAlignment="1">
      <alignment horizontal="left" vertical="top" wrapText="1"/>
    </xf>
    <xf numFmtId="10" fontId="26" fillId="0" borderId="92" xfId="5" applyNumberFormat="1" applyFont="1" applyBorder="1" applyAlignment="1">
      <alignment horizontal="right" vertical="top" shrinkToFit="1"/>
    </xf>
    <xf numFmtId="0" fontId="1" fillId="0" borderId="4" xfId="5" applyBorder="1" applyAlignment="1">
      <alignment horizontal="left" vertical="top"/>
    </xf>
    <xf numFmtId="0" fontId="1" fillId="0" borderId="14" xfId="5" applyBorder="1" applyAlignment="1">
      <alignment horizontal="left" vertical="top"/>
    </xf>
    <xf numFmtId="0" fontId="1" fillId="0" borderId="15" xfId="5" applyBorder="1" applyAlignment="1">
      <alignment horizontal="left" vertical="top"/>
    </xf>
    <xf numFmtId="0" fontId="24" fillId="4" borderId="81" xfId="5" applyFont="1" applyFill="1" applyBorder="1" applyAlignment="1">
      <alignment horizontal="left" vertical="top" wrapText="1" indent="2"/>
    </xf>
    <xf numFmtId="0" fontId="1" fillId="0" borderId="13" xfId="5" applyBorder="1" applyAlignment="1">
      <alignment horizontal="left" vertical="top"/>
    </xf>
    <xf numFmtId="0" fontId="22" fillId="0" borderId="7" xfId="5" applyFont="1" applyBorder="1" applyAlignment="1">
      <alignment horizontal="left" vertical="top"/>
    </xf>
    <xf numFmtId="0" fontId="6" fillId="0" borderId="14" xfId="0" applyFont="1" applyBorder="1" applyAlignment="1">
      <alignment horizontal="center" vertical="top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9" fillId="0" borderId="70" xfId="0" applyFont="1" applyBorder="1" applyAlignment="1">
      <alignment horizontal="center" vertical="top" wrapText="1"/>
    </xf>
    <xf numFmtId="0" fontId="19" fillId="0" borderId="71" xfId="0" applyFont="1" applyBorder="1" applyAlignment="1">
      <alignment horizontal="center" vertical="top" wrapText="1"/>
    </xf>
    <xf numFmtId="0" fontId="19" fillId="0" borderId="72" xfId="0" applyFont="1" applyBorder="1" applyAlignment="1">
      <alignment horizontal="center" vertical="top" wrapText="1"/>
    </xf>
    <xf numFmtId="0" fontId="19" fillId="0" borderId="73" xfId="0" applyFont="1" applyBorder="1" applyAlignment="1">
      <alignment horizontal="left" vertical="top" wrapText="1"/>
    </xf>
    <xf numFmtId="0" fontId="19" fillId="0" borderId="71" xfId="0" applyFont="1" applyBorder="1" applyAlignment="1">
      <alignment horizontal="left" vertical="top" wrapText="1"/>
    </xf>
    <xf numFmtId="0" fontId="19" fillId="0" borderId="72" xfId="0" applyFont="1" applyBorder="1" applyAlignment="1">
      <alignment horizontal="left" vertical="top" wrapText="1"/>
    </xf>
    <xf numFmtId="0" fontId="19" fillId="0" borderId="70" xfId="0" applyFont="1" applyBorder="1" applyAlignment="1">
      <alignment horizontal="left" vertical="top" wrapText="1"/>
    </xf>
    <xf numFmtId="171" fontId="19" fillId="0" borderId="70" xfId="0" applyNumberFormat="1" applyFont="1" applyBorder="1" applyAlignment="1">
      <alignment horizontal="center" vertical="top" wrapText="1"/>
    </xf>
    <xf numFmtId="171" fontId="19" fillId="0" borderId="71" xfId="0" applyNumberFormat="1" applyFont="1" applyBorder="1" applyAlignment="1">
      <alignment horizontal="center" vertical="top" wrapText="1"/>
    </xf>
    <xf numFmtId="171" fontId="19" fillId="0" borderId="72" xfId="0" applyNumberFormat="1" applyFont="1" applyBorder="1" applyAlignment="1">
      <alignment horizontal="center" vertical="top" wrapText="1"/>
    </xf>
    <xf numFmtId="2" fontId="19" fillId="0" borderId="70" xfId="0" applyNumberFormat="1" applyFont="1" applyBorder="1" applyAlignment="1">
      <alignment horizontal="right" vertical="top" wrapText="1"/>
    </xf>
    <xf numFmtId="2" fontId="19" fillId="0" borderId="71" xfId="0" applyNumberFormat="1" applyFont="1" applyBorder="1" applyAlignment="1">
      <alignment horizontal="right" vertical="top" wrapText="1"/>
    </xf>
    <xf numFmtId="2" fontId="19" fillId="0" borderId="74" xfId="0" applyNumberFormat="1" applyFont="1" applyBorder="1" applyAlignment="1">
      <alignment horizontal="right" vertical="top" wrapText="1"/>
    </xf>
    <xf numFmtId="0" fontId="21" fillId="0" borderId="70" xfId="0" applyFont="1" applyBorder="1" applyAlignment="1">
      <alignment horizontal="right" vertical="top" wrapText="1"/>
    </xf>
    <xf numFmtId="0" fontId="21" fillId="0" borderId="71" xfId="0" applyFont="1" applyBorder="1" applyAlignment="1">
      <alignment horizontal="right" vertical="top" wrapText="1"/>
    </xf>
    <xf numFmtId="0" fontId="21" fillId="0" borderId="72" xfId="0" applyFont="1" applyBorder="1" applyAlignment="1">
      <alignment horizontal="right"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1" fillId="0" borderId="73" xfId="0" applyFont="1" applyBorder="1" applyAlignment="1">
      <alignment horizontal="right" vertical="top" wrapText="1"/>
    </xf>
    <xf numFmtId="170" fontId="21" fillId="0" borderId="70" xfId="0" applyNumberFormat="1" applyFont="1" applyBorder="1" applyAlignment="1">
      <alignment horizontal="right" vertical="top" wrapText="1"/>
    </xf>
    <xf numFmtId="170" fontId="21" fillId="0" borderId="71" xfId="0" applyNumberFormat="1" applyFont="1" applyBorder="1" applyAlignment="1">
      <alignment horizontal="right" vertical="top" wrapText="1"/>
    </xf>
    <xf numFmtId="170" fontId="21" fillId="0" borderId="74" xfId="0" applyNumberFormat="1" applyFont="1" applyBorder="1" applyAlignment="1">
      <alignment horizontal="right" vertical="top" wrapText="1"/>
    </xf>
    <xf numFmtId="0" fontId="21" fillId="0" borderId="70" xfId="0" applyFont="1" applyBorder="1" applyAlignment="1">
      <alignment horizontal="left" vertical="top" wrapText="1"/>
    </xf>
    <xf numFmtId="0" fontId="21" fillId="0" borderId="72" xfId="0" applyFont="1" applyBorder="1" applyAlignment="1">
      <alignment horizontal="left" vertical="top" wrapText="1"/>
    </xf>
    <xf numFmtId="0" fontId="21" fillId="0" borderId="70" xfId="0" applyFont="1" applyBorder="1" applyAlignment="1">
      <alignment horizontal="center" vertical="top" wrapText="1"/>
    </xf>
    <xf numFmtId="0" fontId="21" fillId="0" borderId="71" xfId="0" applyFont="1" applyBorder="1" applyAlignment="1">
      <alignment horizontal="center" vertical="top" wrapText="1"/>
    </xf>
    <xf numFmtId="0" fontId="21" fillId="0" borderId="72" xfId="0" applyFont="1" applyBorder="1" applyAlignment="1">
      <alignment horizontal="center" vertical="top" wrapText="1"/>
    </xf>
    <xf numFmtId="0" fontId="21" fillId="0" borderId="73" xfId="0" applyFont="1" applyBorder="1" applyAlignment="1">
      <alignment horizontal="left" vertical="top" wrapText="1"/>
    </xf>
    <xf numFmtId="0" fontId="21" fillId="0" borderId="71" xfId="0" applyFont="1" applyBorder="1" applyAlignment="1">
      <alignment horizontal="left" vertical="top" wrapText="1"/>
    </xf>
    <xf numFmtId="0" fontId="21" fillId="0" borderId="74" xfId="0" applyFont="1" applyBorder="1" applyAlignment="1">
      <alignment horizontal="right" vertical="top" wrapText="1"/>
    </xf>
    <xf numFmtId="169" fontId="19" fillId="0" borderId="70" xfId="0" applyNumberFormat="1" applyFont="1" applyBorder="1" applyAlignment="1">
      <alignment horizontal="right" vertical="top" wrapText="1"/>
    </xf>
    <xf numFmtId="169" fontId="19" fillId="0" borderId="71" xfId="0" applyNumberFormat="1" applyFont="1" applyBorder="1" applyAlignment="1">
      <alignment horizontal="right" vertical="top" wrapText="1"/>
    </xf>
    <xf numFmtId="169" fontId="19" fillId="0" borderId="74" xfId="0" applyNumberFormat="1" applyFont="1" applyBorder="1" applyAlignment="1">
      <alignment horizontal="right" vertical="top" wrapText="1"/>
    </xf>
    <xf numFmtId="168" fontId="19" fillId="0" borderId="70" xfId="0" applyNumberFormat="1" applyFont="1" applyBorder="1" applyAlignment="1">
      <alignment horizontal="right" vertical="top" wrapText="1"/>
    </xf>
    <xf numFmtId="168" fontId="19" fillId="0" borderId="71" xfId="0" applyNumberFormat="1" applyFont="1" applyBorder="1" applyAlignment="1">
      <alignment horizontal="right" vertical="top" wrapText="1"/>
    </xf>
    <xf numFmtId="168" fontId="19" fillId="0" borderId="74" xfId="0" applyNumberFormat="1" applyFont="1" applyBorder="1" applyAlignment="1">
      <alignment horizontal="right" vertical="top" wrapText="1"/>
    </xf>
    <xf numFmtId="2" fontId="21" fillId="0" borderId="70" xfId="0" applyNumberFormat="1" applyFont="1" applyBorder="1" applyAlignment="1">
      <alignment horizontal="right" vertical="top" wrapText="1"/>
    </xf>
    <xf numFmtId="2" fontId="21" fillId="0" borderId="71" xfId="0" applyNumberFormat="1" applyFont="1" applyBorder="1" applyAlignment="1">
      <alignment horizontal="right" vertical="top" wrapText="1"/>
    </xf>
    <xf numFmtId="2" fontId="21" fillId="0" borderId="74" xfId="0" applyNumberFormat="1" applyFont="1" applyBorder="1" applyAlignment="1">
      <alignment horizontal="right" vertical="top" wrapText="1"/>
    </xf>
    <xf numFmtId="170" fontId="19" fillId="0" borderId="70" xfId="0" applyNumberFormat="1" applyFont="1" applyBorder="1" applyAlignment="1">
      <alignment horizontal="right" vertical="top" wrapText="1"/>
    </xf>
    <xf numFmtId="170" fontId="19" fillId="0" borderId="71" xfId="0" applyNumberFormat="1" applyFont="1" applyBorder="1" applyAlignment="1">
      <alignment horizontal="right" vertical="top" wrapText="1"/>
    </xf>
    <xf numFmtId="170" fontId="19" fillId="0" borderId="74" xfId="0" applyNumberFormat="1" applyFont="1" applyBorder="1" applyAlignment="1">
      <alignment horizontal="right" vertical="top" wrapText="1"/>
    </xf>
    <xf numFmtId="170" fontId="19" fillId="0" borderId="72" xfId="0" applyNumberFormat="1" applyFont="1" applyBorder="1" applyAlignment="1">
      <alignment horizontal="right" vertical="top" wrapText="1"/>
    </xf>
    <xf numFmtId="171" fontId="19" fillId="0" borderId="70" xfId="0" applyNumberFormat="1" applyFont="1" applyBorder="1" applyAlignment="1">
      <alignment horizontal="right" vertical="top" wrapText="1"/>
    </xf>
    <xf numFmtId="171" fontId="19" fillId="0" borderId="71" xfId="0" applyNumberFormat="1" applyFont="1" applyBorder="1" applyAlignment="1">
      <alignment horizontal="right" vertical="top" wrapText="1"/>
    </xf>
    <xf numFmtId="171" fontId="19" fillId="0" borderId="72" xfId="0" applyNumberFormat="1" applyFont="1" applyBorder="1" applyAlignment="1">
      <alignment horizontal="right" vertical="top" wrapText="1"/>
    </xf>
    <xf numFmtId="174" fontId="19" fillId="0" borderId="70" xfId="0" applyNumberFormat="1" applyFont="1" applyBorder="1" applyAlignment="1">
      <alignment horizontal="right" vertical="top" wrapText="1"/>
    </xf>
    <xf numFmtId="174" fontId="19" fillId="0" borderId="71" xfId="0" applyNumberFormat="1" applyFont="1" applyBorder="1" applyAlignment="1">
      <alignment horizontal="right" vertical="top" wrapText="1"/>
    </xf>
    <xf numFmtId="174" fontId="19" fillId="0" borderId="74" xfId="0" applyNumberFormat="1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177" fontId="19" fillId="0" borderId="70" xfId="0" applyNumberFormat="1" applyFont="1" applyBorder="1" applyAlignment="1">
      <alignment horizontal="right" vertical="top" wrapText="1"/>
    </xf>
    <xf numFmtId="177" fontId="19" fillId="0" borderId="71" xfId="0" applyNumberFormat="1" applyFont="1" applyBorder="1" applyAlignment="1">
      <alignment horizontal="right" vertical="top" wrapText="1"/>
    </xf>
    <xf numFmtId="177" fontId="19" fillId="0" borderId="74" xfId="0" applyNumberFormat="1" applyFont="1" applyBorder="1" applyAlignment="1">
      <alignment horizontal="right" vertical="top" wrapText="1"/>
    </xf>
    <xf numFmtId="2" fontId="19" fillId="0" borderId="72" xfId="0" applyNumberFormat="1" applyFont="1" applyBorder="1" applyAlignment="1">
      <alignment horizontal="right" vertical="top" wrapText="1"/>
    </xf>
    <xf numFmtId="168" fontId="19" fillId="0" borderId="72" xfId="0" applyNumberFormat="1" applyFont="1" applyBorder="1" applyAlignment="1">
      <alignment horizontal="right" vertical="top" wrapText="1"/>
    </xf>
    <xf numFmtId="169" fontId="19" fillId="0" borderId="72" xfId="0" applyNumberFormat="1" applyFont="1" applyBorder="1" applyAlignment="1">
      <alignment horizontal="right" vertical="top" wrapText="1"/>
    </xf>
    <xf numFmtId="169" fontId="21" fillId="0" borderId="70" xfId="0" applyNumberFormat="1" applyFont="1" applyBorder="1" applyAlignment="1">
      <alignment horizontal="right" vertical="top" wrapText="1"/>
    </xf>
    <xf numFmtId="169" fontId="21" fillId="0" borderId="71" xfId="0" applyNumberFormat="1" applyFont="1" applyBorder="1" applyAlignment="1">
      <alignment horizontal="right" vertical="top" wrapText="1"/>
    </xf>
    <xf numFmtId="169" fontId="21" fillId="0" borderId="74" xfId="0" applyNumberFormat="1" applyFont="1" applyBorder="1" applyAlignment="1">
      <alignment horizontal="right" vertical="top" wrapText="1"/>
    </xf>
    <xf numFmtId="173" fontId="19" fillId="0" borderId="70" xfId="0" applyNumberFormat="1" applyFont="1" applyBorder="1" applyAlignment="1">
      <alignment horizontal="right" vertical="top" wrapText="1"/>
    </xf>
    <xf numFmtId="173" fontId="19" fillId="0" borderId="71" xfId="0" applyNumberFormat="1" applyFont="1" applyBorder="1" applyAlignment="1">
      <alignment horizontal="right" vertical="top" wrapText="1"/>
    </xf>
    <xf numFmtId="173" fontId="19" fillId="0" borderId="72" xfId="0" applyNumberFormat="1" applyFont="1" applyBorder="1" applyAlignment="1">
      <alignment horizontal="right" vertical="top" wrapText="1"/>
    </xf>
    <xf numFmtId="175" fontId="19" fillId="0" borderId="70" xfId="0" applyNumberFormat="1" applyFont="1" applyBorder="1" applyAlignment="1">
      <alignment horizontal="right" vertical="top" wrapText="1"/>
    </xf>
    <xf numFmtId="175" fontId="19" fillId="0" borderId="71" xfId="0" applyNumberFormat="1" applyFont="1" applyBorder="1" applyAlignment="1">
      <alignment horizontal="right" vertical="top" wrapText="1"/>
    </xf>
    <xf numFmtId="175" fontId="19" fillId="0" borderId="72" xfId="0" applyNumberFormat="1" applyFont="1" applyBorder="1" applyAlignment="1">
      <alignment horizontal="right" vertical="top" wrapText="1"/>
    </xf>
    <xf numFmtId="4" fontId="19" fillId="0" borderId="70" xfId="0" applyNumberFormat="1" applyFont="1" applyBorder="1" applyAlignment="1">
      <alignment horizontal="right" vertical="top" wrapText="1"/>
    </xf>
    <xf numFmtId="4" fontId="19" fillId="0" borderId="71" xfId="0" applyNumberFormat="1" applyFont="1" applyBorder="1" applyAlignment="1">
      <alignment horizontal="right" vertical="top" wrapText="1"/>
    </xf>
    <xf numFmtId="4" fontId="19" fillId="0" borderId="74" xfId="0" applyNumberFormat="1" applyFont="1" applyBorder="1" applyAlignment="1">
      <alignment horizontal="right" vertical="top" wrapText="1"/>
    </xf>
    <xf numFmtId="4" fontId="21" fillId="0" borderId="70" xfId="0" applyNumberFormat="1" applyFont="1" applyBorder="1" applyAlignment="1">
      <alignment horizontal="right" vertical="top" wrapText="1"/>
    </xf>
    <xf numFmtId="4" fontId="21" fillId="0" borderId="71" xfId="0" applyNumberFormat="1" applyFont="1" applyBorder="1" applyAlignment="1">
      <alignment horizontal="right" vertical="top" wrapText="1"/>
    </xf>
    <xf numFmtId="4" fontId="21" fillId="0" borderId="74" xfId="0" applyNumberFormat="1" applyFont="1" applyBorder="1" applyAlignment="1">
      <alignment horizontal="right" vertical="top" wrapText="1"/>
    </xf>
    <xf numFmtId="176" fontId="19" fillId="0" borderId="70" xfId="0" applyNumberFormat="1" applyFont="1" applyBorder="1" applyAlignment="1">
      <alignment horizontal="right" vertical="top" wrapText="1"/>
    </xf>
    <xf numFmtId="176" fontId="19" fillId="0" borderId="71" xfId="0" applyNumberFormat="1" applyFont="1" applyBorder="1" applyAlignment="1">
      <alignment horizontal="right" vertical="top" wrapText="1"/>
    </xf>
    <xf numFmtId="176" fontId="19" fillId="0" borderId="72" xfId="0" applyNumberFormat="1" applyFont="1" applyBorder="1" applyAlignment="1">
      <alignment horizontal="right" vertical="top" wrapText="1"/>
    </xf>
    <xf numFmtId="172" fontId="19" fillId="0" borderId="70" xfId="0" applyNumberFormat="1" applyFont="1" applyBorder="1" applyAlignment="1">
      <alignment horizontal="right" vertical="top" wrapText="1"/>
    </xf>
    <xf numFmtId="172" fontId="19" fillId="0" borderId="71" xfId="0" applyNumberFormat="1" applyFont="1" applyBorder="1" applyAlignment="1">
      <alignment horizontal="right" vertical="top" wrapText="1"/>
    </xf>
    <xf numFmtId="172" fontId="19" fillId="0" borderId="74" xfId="0" applyNumberFormat="1" applyFont="1" applyBorder="1" applyAlignment="1">
      <alignment horizontal="right" vertical="top" wrapText="1"/>
    </xf>
    <xf numFmtId="0" fontId="21" fillId="0" borderId="76" xfId="0" applyFont="1" applyBorder="1" applyAlignment="1">
      <alignment horizontal="right" vertical="top" wrapText="1"/>
    </xf>
    <xf numFmtId="0" fontId="21" fillId="0" borderId="77" xfId="0" applyFont="1" applyBorder="1" applyAlignment="1">
      <alignment horizontal="right" vertical="top" wrapText="1"/>
    </xf>
    <xf numFmtId="0" fontId="21" fillId="0" borderId="78" xfId="0" applyFont="1" applyBorder="1" applyAlignment="1">
      <alignment horizontal="right" vertical="top" wrapText="1"/>
    </xf>
    <xf numFmtId="169" fontId="21" fillId="0" borderId="79" xfId="0" applyNumberFormat="1" applyFont="1" applyBorder="1" applyAlignment="1">
      <alignment horizontal="right" vertical="top" wrapText="1"/>
    </xf>
    <xf numFmtId="169" fontId="21" fillId="0" borderId="77" xfId="0" applyNumberFormat="1" applyFont="1" applyBorder="1" applyAlignment="1">
      <alignment horizontal="right" vertical="top" wrapText="1"/>
    </xf>
    <xf numFmtId="169" fontId="21" fillId="0" borderId="80" xfId="0" applyNumberFormat="1" applyFont="1" applyBorder="1" applyAlignment="1">
      <alignment horizontal="righ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vertical="top" wrapText="1"/>
    </xf>
    <xf numFmtId="0" fontId="19" fillId="0" borderId="8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6" fillId="3" borderId="58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2" fillId="3" borderId="62" xfId="0" applyFont="1" applyFill="1" applyBorder="1" applyAlignment="1">
      <alignment horizontal="center" vertical="center" wrapText="1"/>
    </xf>
    <xf numFmtId="0" fontId="12" fillId="3" borderId="63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7" fontId="0" fillId="2" borderId="39" xfId="0" applyNumberForma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166" fontId="0" fillId="0" borderId="31" xfId="0" applyNumberFormat="1" applyBorder="1" applyAlignment="1">
      <alignment horizontal="center" vertical="center" wrapText="1"/>
    </xf>
    <xf numFmtId="166" fontId="0" fillId="0" borderId="35" xfId="0" applyNumberForma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167" fontId="0" fillId="0" borderId="39" xfId="0" applyNumberFormat="1" applyBorder="1" applyAlignment="1">
      <alignment horizontal="center" vertical="center" wrapText="1"/>
    </xf>
    <xf numFmtId="167" fontId="0" fillId="2" borderId="39" xfId="0" applyNumberFormat="1" applyFill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165" fontId="0" fillId="0" borderId="65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12" fillId="0" borderId="58" xfId="0" applyNumberFormat="1" applyFont="1" applyBorder="1" applyAlignment="1">
      <alignment horizontal="right" vertical="center" wrapText="1"/>
    </xf>
    <xf numFmtId="2" fontId="12" fillId="0" borderId="39" xfId="0" applyNumberFormat="1" applyFont="1" applyBorder="1" applyAlignment="1">
      <alignment horizontal="right" vertical="center" wrapText="1"/>
    </xf>
    <xf numFmtId="165" fontId="16" fillId="0" borderId="39" xfId="0" applyNumberFormat="1" applyFont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165" fontId="0" fillId="0" borderId="55" xfId="0" applyNumberFormat="1" applyBorder="1" applyAlignment="1">
      <alignment horizontal="center" vertical="center" wrapText="1"/>
    </xf>
    <xf numFmtId="165" fontId="0" fillId="0" borderId="68" xfId="0" applyNumberFormat="1" applyBorder="1" applyAlignment="1">
      <alignment horizontal="center" vertical="center" wrapText="1"/>
    </xf>
    <xf numFmtId="165" fontId="0" fillId="0" borderId="69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65" fontId="0" fillId="0" borderId="31" xfId="0" applyNumberFormat="1" applyBorder="1" applyAlignment="1">
      <alignment horizontal="center" vertical="center" wrapText="1"/>
    </xf>
    <xf numFmtId="165" fontId="0" fillId="0" borderId="48" xfId="0" applyNumberForma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13" fillId="0" borderId="62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51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13" fillId="0" borderId="47" xfId="0" applyFont="1" applyBorder="1" applyAlignment="1">
      <alignment horizontal="left" vertical="center"/>
    </xf>
    <xf numFmtId="0" fontId="13" fillId="0" borderId="57" xfId="0" applyFont="1" applyBorder="1" applyAlignment="1">
      <alignment horizontal="left" vertical="center"/>
    </xf>
    <xf numFmtId="165" fontId="13" fillId="0" borderId="34" xfId="0" applyNumberFormat="1" applyFont="1" applyBorder="1" applyAlignment="1">
      <alignment horizontal="center" vertical="center"/>
    </xf>
    <xf numFmtId="165" fontId="13" fillId="0" borderId="43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24" fillId="0" borderId="82" xfId="5" applyFont="1" applyBorder="1" applyAlignment="1">
      <alignment horizontal="left" vertical="top" wrapText="1" indent="2"/>
    </xf>
    <xf numFmtId="0" fontId="1" fillId="0" borderId="86" xfId="5" applyBorder="1" applyAlignment="1">
      <alignment horizontal="left" vertical="top" wrapText="1" indent="2"/>
    </xf>
    <xf numFmtId="0" fontId="24" fillId="4" borderId="83" xfId="5" applyFont="1" applyFill="1" applyBorder="1" applyAlignment="1">
      <alignment horizontal="center" vertical="top" wrapText="1"/>
    </xf>
    <xf numFmtId="0" fontId="24" fillId="4" borderId="84" xfId="5" applyFont="1" applyFill="1" applyBorder="1" applyAlignment="1">
      <alignment horizontal="center" vertical="top" wrapText="1"/>
    </xf>
    <xf numFmtId="0" fontId="24" fillId="4" borderId="85" xfId="5" applyFont="1" applyFill="1" applyBorder="1" applyAlignment="1">
      <alignment horizontal="center" vertical="top" wrapText="1"/>
    </xf>
    <xf numFmtId="0" fontId="24" fillId="0" borderId="89" xfId="5" applyFont="1" applyBorder="1" applyAlignment="1">
      <alignment horizontal="left" vertical="top" wrapText="1" indent="2"/>
    </xf>
    <xf numFmtId="0" fontId="1" fillId="0" borderId="91" xfId="5" applyBorder="1" applyAlignment="1">
      <alignment horizontal="left" vertical="top" wrapText="1" indent="2"/>
    </xf>
    <xf numFmtId="0" fontId="1" fillId="0" borderId="88" xfId="5" applyBorder="1" applyAlignment="1">
      <alignment horizontal="left" vertical="center" wrapText="1"/>
    </xf>
    <xf numFmtId="0" fontId="1" fillId="0" borderId="90" xfId="5" applyBorder="1" applyAlignment="1">
      <alignment horizontal="left" vertical="center" wrapText="1"/>
    </xf>
    <xf numFmtId="0" fontId="24" fillId="0" borderId="82" xfId="5" applyFont="1" applyBorder="1" applyAlignment="1">
      <alignment horizontal="center" vertical="top" wrapText="1"/>
    </xf>
    <xf numFmtId="0" fontId="1" fillId="0" borderId="86" xfId="5" applyBorder="1" applyAlignment="1">
      <alignment horizontal="center" vertical="top" wrapText="1"/>
    </xf>
    <xf numFmtId="0" fontId="24" fillId="0" borderId="82" xfId="5" applyFont="1" applyBorder="1" applyAlignment="1">
      <alignment horizontal="left" vertical="top" wrapText="1" indent="1"/>
    </xf>
    <xf numFmtId="0" fontId="1" fillId="0" borderId="86" xfId="5" applyBorder="1" applyAlignment="1">
      <alignment horizontal="left" vertical="top" wrapText="1" indent="1"/>
    </xf>
  </cellXfs>
  <cellStyles count="6">
    <cellStyle name="Normal" xfId="0" builtinId="0"/>
    <cellStyle name="Normal 2" xfId="2" xr:uid="{7CAC03DF-913B-4780-B68B-DB95C6DA2E99}"/>
    <cellStyle name="Normal 3" xfId="4" xr:uid="{8CFF51A0-64F4-4708-8796-E1F16F40BD4F}"/>
    <cellStyle name="Normal 4" xfId="5" xr:uid="{A77A5E53-B246-4E1D-9F0A-155698DBC867}"/>
    <cellStyle name="Porcentagem" xfId="1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1165412</xdr:colOff>
      <xdr:row>16</xdr:row>
      <xdr:rowOff>131705</xdr:rowOff>
    </xdr:from>
    <xdr:ext cx="2964180" cy="540407"/>
    <xdr:pic>
      <xdr:nvPicPr>
        <xdr:cNvPr id="8" name="image1.png">
          <a:extLst>
            <a:ext uri="{FF2B5EF4-FFF2-40B4-BE49-F238E27FC236}">
              <a16:creationId xmlns:a16="http://schemas.microsoft.com/office/drawing/2014/main" id="{5FA2BDCE-8E57-4B25-B1FE-72E9E70BD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412" y="2883870"/>
          <a:ext cx="2964180" cy="54040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68ecfa36591de22/Engetec/Planejamento/Edital/Niquelandia/2022/CP%20002-2022/Edital/etapa%20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e\AppData\Roaming\Microsoft\AddIns\Suplemento_Extenso.xla" TargetMode="External"/><Relationship Id="rId1" Type="http://schemas.openxmlformats.org/officeDocument/2006/relationships/externalLinkPath" Target="file:///C:\Users\frane\AppData\Roaming\Microsoft\AddIns\Suplemento_Extens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Quadro de Ruas"/>
      <sheetName val="Quadro de Distâncias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>
        <row r="17">
          <cell r="F17" t="str">
            <v>PAVIMENTAÇÃO , DRENAGEM, CALÇADAS E SINALIZAÇÃO HORIZONTAL/VERTICAL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  <sheetName val="Plan2"/>
      <sheetName val="Plan3"/>
    </sheetNames>
    <definedNames>
      <definedName name="extenso"/>
    </definedNames>
    <sheetDataSet>
      <sheetData sheetId="0"/>
      <sheetData sheetId="1"/>
      <sheetData sheetId="2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Zeros="0" tabSelected="1" view="pageBreakPreview" zoomScale="130" zoomScaleNormal="145" zoomScaleSheetLayoutView="130" workbookViewId="0">
      <selection activeCell="D13" sqref="D13"/>
    </sheetView>
  </sheetViews>
  <sheetFormatPr defaultRowHeight="10.199999999999999"/>
  <cols>
    <col min="1" max="1" width="5.77734375" style="17" customWidth="1"/>
    <col min="2" max="2" width="36.5546875" style="1" customWidth="1"/>
    <col min="3" max="3" width="8" style="1" customWidth="1"/>
    <col min="4" max="4" width="8.6640625" style="1" customWidth="1"/>
    <col min="5" max="5" width="11.44140625" style="1" customWidth="1"/>
    <col min="6" max="6" width="13.33203125" style="1" customWidth="1"/>
    <col min="7" max="7" width="10.88671875" style="1" bestFit="1" customWidth="1"/>
    <col min="8" max="16384" width="8.88671875" style="1"/>
  </cols>
  <sheetData>
    <row r="1" spans="1:6" ht="52.2" customHeight="1" thickBot="1">
      <c r="A1" s="204" t="e" vm="1">
        <v>#VALUE!</v>
      </c>
      <c r="B1" s="204"/>
    </row>
    <row r="2" spans="1:6" ht="23.4" thickBot="1">
      <c r="A2" s="208" t="s">
        <v>3</v>
      </c>
      <c r="B2" s="209"/>
      <c r="C2" s="209"/>
      <c r="D2" s="209"/>
      <c r="E2" s="209"/>
      <c r="F2" s="210"/>
    </row>
    <row r="3" spans="1:6" ht="15.6">
      <c r="A3" s="211" t="s">
        <v>17</v>
      </c>
      <c r="B3" s="212"/>
      <c r="C3" s="212"/>
      <c r="D3" s="212"/>
      <c r="E3" s="212"/>
      <c r="F3" s="213"/>
    </row>
    <row r="4" spans="1:6" ht="10.199999999999999" customHeight="1">
      <c r="A4" s="214" t="s">
        <v>18</v>
      </c>
      <c r="B4" s="215"/>
      <c r="C4" s="215"/>
      <c r="D4" s="215"/>
      <c r="E4" s="215"/>
      <c r="F4" s="216"/>
    </row>
    <row r="5" spans="1:6">
      <c r="A5" s="214" t="s">
        <v>19</v>
      </c>
      <c r="B5" s="215"/>
      <c r="C5" s="215"/>
      <c r="D5" s="215"/>
      <c r="E5" s="215"/>
      <c r="F5" s="216"/>
    </row>
    <row r="6" spans="1:6" ht="10.199999999999999" customHeight="1" thickBot="1">
      <c r="A6" s="205" t="s">
        <v>355</v>
      </c>
      <c r="B6" s="206"/>
      <c r="C6" s="22"/>
      <c r="D6" s="206" t="s">
        <v>20</v>
      </c>
      <c r="E6" s="206"/>
      <c r="F6" s="207"/>
    </row>
    <row r="7" spans="1:6" ht="10.8" thickBot="1">
      <c r="A7" s="33" t="s">
        <v>82</v>
      </c>
      <c r="B7" s="34" t="s">
        <v>81</v>
      </c>
      <c r="C7" s="34" t="s">
        <v>37</v>
      </c>
      <c r="D7" s="34" t="s">
        <v>50</v>
      </c>
      <c r="E7" s="35" t="s">
        <v>51</v>
      </c>
      <c r="F7" s="36" t="s">
        <v>52</v>
      </c>
    </row>
    <row r="8" spans="1:6">
      <c r="A8" s="29"/>
      <c r="B8" s="30"/>
      <c r="C8" s="30"/>
      <c r="D8" s="30"/>
      <c r="E8" s="31"/>
      <c r="F8" s="32"/>
    </row>
    <row r="9" spans="1:6" s="3" customFormat="1">
      <c r="A9" s="18" t="s">
        <v>77</v>
      </c>
      <c r="B9" s="19" t="s">
        <v>78</v>
      </c>
      <c r="C9" s="20" t="s">
        <v>83</v>
      </c>
      <c r="D9" s="20"/>
      <c r="E9" s="21"/>
      <c r="F9" s="7"/>
    </row>
    <row r="10" spans="1:6" s="3" customFormat="1">
      <c r="A10" s="16" t="s">
        <v>21</v>
      </c>
      <c r="B10" s="2" t="s">
        <v>22</v>
      </c>
      <c r="C10" s="4" t="s">
        <v>8</v>
      </c>
      <c r="D10" s="4">
        <v>7566.71</v>
      </c>
      <c r="E10" s="38">
        <v>12.99</v>
      </c>
      <c r="F10" s="6">
        <f>ROUND(D10*E10,2)</f>
        <v>98291.56</v>
      </c>
    </row>
    <row r="11" spans="1:6" s="3" customFormat="1">
      <c r="A11" s="16" t="s">
        <v>23</v>
      </c>
      <c r="B11" s="2" t="s">
        <v>24</v>
      </c>
      <c r="C11" s="4" t="s">
        <v>8</v>
      </c>
      <c r="D11" s="4">
        <v>160.97</v>
      </c>
      <c r="E11" s="38">
        <v>169.79</v>
      </c>
      <c r="F11" s="6">
        <f t="shared" ref="F11:F22" si="0">ROUND(D11*E11,2)</f>
        <v>27331.1</v>
      </c>
    </row>
    <row r="12" spans="1:6" ht="20.399999999999999">
      <c r="A12" s="16" t="s">
        <v>25</v>
      </c>
      <c r="B12" s="2" t="s">
        <v>26</v>
      </c>
      <c r="C12" s="4" t="s">
        <v>10</v>
      </c>
      <c r="D12" s="4">
        <v>643.39</v>
      </c>
      <c r="E12" s="38">
        <v>175.8</v>
      </c>
      <c r="F12" s="6">
        <f t="shared" si="0"/>
        <v>113107.96</v>
      </c>
    </row>
    <row r="13" spans="1:6" s="3" customFormat="1" ht="20.399999999999999">
      <c r="A13" s="16" t="s">
        <v>27</v>
      </c>
      <c r="B13" s="2" t="s">
        <v>28</v>
      </c>
      <c r="C13" s="4" t="s">
        <v>10</v>
      </c>
      <c r="D13" s="4">
        <v>982</v>
      </c>
      <c r="E13" s="38">
        <v>284.64999999999998</v>
      </c>
      <c r="F13" s="6">
        <f t="shared" si="0"/>
        <v>279526.3</v>
      </c>
    </row>
    <row r="14" spans="1:6" ht="20.399999999999999">
      <c r="A14" s="16" t="s">
        <v>29</v>
      </c>
      <c r="B14" s="2" t="s">
        <v>30</v>
      </c>
      <c r="C14" s="4" t="s">
        <v>10</v>
      </c>
      <c r="D14" s="4">
        <v>684</v>
      </c>
      <c r="E14" s="38">
        <v>498.69</v>
      </c>
      <c r="F14" s="6">
        <f t="shared" si="0"/>
        <v>341103.96</v>
      </c>
    </row>
    <row r="15" spans="1:6" s="3" customFormat="1" ht="20.399999999999999">
      <c r="A15" s="16" t="s">
        <v>31</v>
      </c>
      <c r="B15" s="2" t="s">
        <v>32</v>
      </c>
      <c r="C15" s="4" t="s">
        <v>10</v>
      </c>
      <c r="D15" s="4">
        <v>910</v>
      </c>
      <c r="E15" s="38">
        <v>744.66</v>
      </c>
      <c r="F15" s="6">
        <f t="shared" si="0"/>
        <v>677640.6</v>
      </c>
    </row>
    <row r="16" spans="1:6" ht="20.399999999999999">
      <c r="A16" s="16" t="s">
        <v>33</v>
      </c>
      <c r="B16" s="2" t="s">
        <v>34</v>
      </c>
      <c r="C16" s="4" t="s">
        <v>8</v>
      </c>
      <c r="D16" s="4">
        <v>5296.7</v>
      </c>
      <c r="E16" s="38">
        <v>13.3</v>
      </c>
      <c r="F16" s="6">
        <f t="shared" si="0"/>
        <v>70446.11</v>
      </c>
    </row>
    <row r="17" spans="1:6" s="3" customFormat="1" ht="20.399999999999999">
      <c r="A17" s="16" t="s">
        <v>35</v>
      </c>
      <c r="B17" s="2" t="s">
        <v>36</v>
      </c>
      <c r="C17" s="4" t="s">
        <v>37</v>
      </c>
      <c r="D17" s="4">
        <v>16</v>
      </c>
      <c r="E17" s="38">
        <v>2302.46</v>
      </c>
      <c r="F17" s="6">
        <f t="shared" si="0"/>
        <v>36839.360000000001</v>
      </c>
    </row>
    <row r="18" spans="1:6" ht="20.399999999999999">
      <c r="A18" s="16" t="s">
        <v>38</v>
      </c>
      <c r="B18" s="2" t="s">
        <v>39</v>
      </c>
      <c r="C18" s="4" t="s">
        <v>37</v>
      </c>
      <c r="D18" s="4">
        <v>10</v>
      </c>
      <c r="E18" s="38">
        <v>4950</v>
      </c>
      <c r="F18" s="6">
        <f t="shared" si="0"/>
        <v>49500</v>
      </c>
    </row>
    <row r="19" spans="1:6" ht="20.399999999999999">
      <c r="A19" s="16" t="s">
        <v>40</v>
      </c>
      <c r="B19" s="2" t="s">
        <v>41</v>
      </c>
      <c r="C19" s="4" t="s">
        <v>37</v>
      </c>
      <c r="D19" s="4">
        <v>11</v>
      </c>
      <c r="E19" s="38">
        <v>5764.62</v>
      </c>
      <c r="F19" s="6">
        <f t="shared" si="0"/>
        <v>63410.82</v>
      </c>
    </row>
    <row r="20" spans="1:6" ht="20.399999999999999">
      <c r="A20" s="16" t="s">
        <v>42</v>
      </c>
      <c r="B20" s="2" t="s">
        <v>43</v>
      </c>
      <c r="C20" s="4" t="s">
        <v>10</v>
      </c>
      <c r="D20" s="4">
        <v>37</v>
      </c>
      <c r="E20" s="38">
        <v>1511.31</v>
      </c>
      <c r="F20" s="6">
        <f t="shared" si="0"/>
        <v>55918.47</v>
      </c>
    </row>
    <row r="21" spans="1:6" s="3" customFormat="1">
      <c r="A21" s="16" t="s">
        <v>44</v>
      </c>
      <c r="B21" s="2" t="s">
        <v>45</v>
      </c>
      <c r="C21" s="4" t="s">
        <v>37</v>
      </c>
      <c r="D21" s="4">
        <v>61</v>
      </c>
      <c r="E21" s="38">
        <v>1459.1</v>
      </c>
      <c r="F21" s="6">
        <f t="shared" si="0"/>
        <v>89005.1</v>
      </c>
    </row>
    <row r="22" spans="1:6">
      <c r="A22" s="16" t="s">
        <v>46</v>
      </c>
      <c r="B22" s="2" t="s">
        <v>47</v>
      </c>
      <c r="C22" s="4" t="s">
        <v>37</v>
      </c>
      <c r="D22" s="4">
        <v>2</v>
      </c>
      <c r="E22" s="38">
        <v>382.04</v>
      </c>
      <c r="F22" s="6">
        <f t="shared" si="0"/>
        <v>764.08</v>
      </c>
    </row>
    <row r="23" spans="1:6" s="3" customFormat="1">
      <c r="A23" s="18"/>
      <c r="B23" s="19"/>
      <c r="C23" s="20" t="s">
        <v>83</v>
      </c>
      <c r="D23" s="4">
        <v>0</v>
      </c>
      <c r="E23" s="53" t="s">
        <v>71</v>
      </c>
      <c r="F23" s="7">
        <f>SUM(F10:F22)</f>
        <v>1902885.4200000004</v>
      </c>
    </row>
    <row r="24" spans="1:6">
      <c r="A24" s="16"/>
      <c r="B24" s="2"/>
      <c r="C24" s="4" t="s">
        <v>83</v>
      </c>
      <c r="D24" s="4">
        <v>0</v>
      </c>
      <c r="E24" s="38"/>
      <c r="F24" s="6"/>
    </row>
    <row r="25" spans="1:6" s="3" customFormat="1">
      <c r="A25" s="18" t="s">
        <v>48</v>
      </c>
      <c r="B25" s="19" t="s">
        <v>49</v>
      </c>
      <c r="C25" s="20"/>
      <c r="D25" s="4">
        <v>0</v>
      </c>
      <c r="E25" s="53"/>
      <c r="F25" s="7"/>
    </row>
    <row r="26" spans="1:6" ht="20.399999999999999">
      <c r="A26" s="16" t="s">
        <v>53</v>
      </c>
      <c r="B26" s="2" t="s">
        <v>86</v>
      </c>
      <c r="C26" s="4" t="s">
        <v>8</v>
      </c>
      <c r="D26" s="4">
        <v>136.63</v>
      </c>
      <c r="E26" s="38">
        <v>430.32</v>
      </c>
      <c r="F26" s="6">
        <f t="shared" ref="F26:F30" si="1">ROUND(D26*E26,2)</f>
        <v>58794.62</v>
      </c>
    </row>
    <row r="27" spans="1:6" s="3" customFormat="1">
      <c r="A27" s="16" t="s">
        <v>54</v>
      </c>
      <c r="B27" s="2" t="s">
        <v>55</v>
      </c>
      <c r="C27" s="4" t="s">
        <v>84</v>
      </c>
      <c r="D27" s="4">
        <v>6172.61</v>
      </c>
      <c r="E27" s="38">
        <v>1.48</v>
      </c>
      <c r="F27" s="6">
        <f t="shared" si="1"/>
        <v>9135.4599999999991</v>
      </c>
    </row>
    <row r="28" spans="1:6">
      <c r="A28" s="16" t="s">
        <v>56</v>
      </c>
      <c r="B28" s="2" t="s">
        <v>57</v>
      </c>
      <c r="C28" s="4" t="s">
        <v>9</v>
      </c>
      <c r="D28" s="4">
        <v>4554.1899999999996</v>
      </c>
      <c r="E28" s="38">
        <v>0.43</v>
      </c>
      <c r="F28" s="6">
        <f t="shared" si="1"/>
        <v>1958.3</v>
      </c>
    </row>
    <row r="29" spans="1:6">
      <c r="A29" s="16" t="s">
        <v>58</v>
      </c>
      <c r="B29" s="2" t="s">
        <v>59</v>
      </c>
      <c r="C29" s="4" t="s">
        <v>60</v>
      </c>
      <c r="D29" s="4">
        <v>13116.07</v>
      </c>
      <c r="E29" s="38">
        <v>0.98</v>
      </c>
      <c r="F29" s="6">
        <f t="shared" si="1"/>
        <v>12853.75</v>
      </c>
    </row>
    <row r="30" spans="1:6">
      <c r="A30" s="16" t="s">
        <v>61</v>
      </c>
      <c r="B30" s="2" t="s">
        <v>62</v>
      </c>
      <c r="C30" s="4" t="s">
        <v>8</v>
      </c>
      <c r="D30" s="4">
        <v>136.63</v>
      </c>
      <c r="E30" s="38">
        <v>269.81</v>
      </c>
      <c r="F30" s="6">
        <f t="shared" si="1"/>
        <v>36864.14</v>
      </c>
    </row>
    <row r="31" spans="1:6" s="3" customFormat="1">
      <c r="A31" s="18"/>
      <c r="B31" s="2"/>
      <c r="C31" s="20" t="s">
        <v>83</v>
      </c>
      <c r="D31" s="4">
        <v>0</v>
      </c>
      <c r="E31" s="53" t="s">
        <v>71</v>
      </c>
      <c r="F31" s="7">
        <f>SUM(F26:F30)</f>
        <v>119606.27</v>
      </c>
    </row>
    <row r="32" spans="1:6" s="3" customFormat="1">
      <c r="A32" s="16"/>
      <c r="B32" s="2"/>
      <c r="C32" s="4" t="s">
        <v>83</v>
      </c>
      <c r="D32" s="4">
        <v>0</v>
      </c>
      <c r="E32" s="15"/>
      <c r="F32" s="6"/>
    </row>
    <row r="33" spans="1:7" s="3" customFormat="1">
      <c r="A33" s="18"/>
      <c r="B33" s="19" t="s">
        <v>63</v>
      </c>
      <c r="C33" s="20" t="s">
        <v>83</v>
      </c>
      <c r="D33" s="4">
        <v>0</v>
      </c>
      <c r="E33" s="53"/>
      <c r="F33" s="7"/>
    </row>
    <row r="34" spans="1:7" s="3" customFormat="1">
      <c r="A34" s="18" t="s">
        <v>64</v>
      </c>
      <c r="B34" s="19" t="s">
        <v>65</v>
      </c>
      <c r="C34" s="20"/>
      <c r="D34" s="4">
        <v>0</v>
      </c>
      <c r="E34" s="53"/>
      <c r="F34" s="7"/>
    </row>
    <row r="35" spans="1:7">
      <c r="A35" s="16" t="s">
        <v>66</v>
      </c>
      <c r="B35" s="2" t="s">
        <v>67</v>
      </c>
      <c r="C35" s="4" t="s">
        <v>68</v>
      </c>
      <c r="D35" s="4">
        <v>2.2799999999999998</v>
      </c>
      <c r="E35" s="38">
        <v>3918.08</v>
      </c>
      <c r="F35" s="6">
        <f t="shared" ref="F35:F36" si="2">ROUND(D35*E35,2)</f>
        <v>8933.2199999999993</v>
      </c>
    </row>
    <row r="36" spans="1:7">
      <c r="A36" s="16" t="s">
        <v>69</v>
      </c>
      <c r="B36" s="2" t="s">
        <v>70</v>
      </c>
      <c r="C36" s="4" t="s">
        <v>68</v>
      </c>
      <c r="D36" s="4">
        <v>17.05</v>
      </c>
      <c r="E36" s="38">
        <v>5179.5200000000004</v>
      </c>
      <c r="F36" s="6">
        <f t="shared" si="2"/>
        <v>88310.82</v>
      </c>
    </row>
    <row r="37" spans="1:7" s="3" customFormat="1">
      <c r="A37" s="18"/>
      <c r="B37" s="19"/>
      <c r="C37" s="20" t="s">
        <v>83</v>
      </c>
      <c r="D37" s="20"/>
      <c r="E37" s="53" t="s">
        <v>71</v>
      </c>
      <c r="F37" s="7">
        <f>SUM(F35:F36)</f>
        <v>97244.040000000008</v>
      </c>
    </row>
    <row r="38" spans="1:7">
      <c r="A38" s="16"/>
      <c r="B38" s="2"/>
      <c r="C38" s="4" t="s">
        <v>83</v>
      </c>
      <c r="D38" s="4"/>
      <c r="E38" s="38"/>
      <c r="F38" s="6"/>
    </row>
    <row r="39" spans="1:7" s="3" customFormat="1">
      <c r="A39" s="18"/>
      <c r="B39" s="19" t="s">
        <v>72</v>
      </c>
      <c r="C39" s="20" t="s">
        <v>83</v>
      </c>
      <c r="D39" s="20"/>
      <c r="E39" s="53"/>
      <c r="F39" s="7"/>
    </row>
    <row r="40" spans="1:7" s="3" customFormat="1">
      <c r="A40" s="18" t="s">
        <v>73</v>
      </c>
      <c r="B40" s="19" t="s">
        <v>0</v>
      </c>
      <c r="C40" s="20" t="s">
        <v>83</v>
      </c>
      <c r="D40" s="20"/>
      <c r="E40" s="53"/>
      <c r="F40" s="7"/>
    </row>
    <row r="41" spans="1:7">
      <c r="A41" s="16" t="s">
        <v>74</v>
      </c>
      <c r="B41" s="2" t="s">
        <v>13</v>
      </c>
      <c r="C41" s="4" t="s">
        <v>83</v>
      </c>
      <c r="D41" s="4"/>
      <c r="E41" s="38"/>
      <c r="F41" s="6">
        <f>ROUND(ADM!E24,2)</f>
        <v>127860.01</v>
      </c>
    </row>
    <row r="42" spans="1:7">
      <c r="A42" s="16" t="s">
        <v>75</v>
      </c>
      <c r="B42" s="2" t="s">
        <v>79</v>
      </c>
      <c r="C42" s="4" t="s">
        <v>83</v>
      </c>
      <c r="D42" s="4"/>
      <c r="E42" s="38"/>
      <c r="F42" s="6">
        <f>ROUND(CANTEIRO!E23,2)</f>
        <v>72650.44</v>
      </c>
    </row>
    <row r="43" spans="1:7" s="3" customFormat="1">
      <c r="A43" s="16" t="s">
        <v>76</v>
      </c>
      <c r="B43" s="2" t="s">
        <v>80</v>
      </c>
      <c r="C43" s="4" t="s">
        <v>83</v>
      </c>
      <c r="D43" s="4"/>
      <c r="E43" s="38"/>
      <c r="F43" s="6">
        <f>ROUND('MOB EQUIP'!E21,2)</f>
        <v>16753.82</v>
      </c>
    </row>
    <row r="44" spans="1:7" s="3" customFormat="1">
      <c r="A44" s="18"/>
      <c r="B44" s="19"/>
      <c r="C44" s="20"/>
      <c r="D44" s="20"/>
      <c r="E44" s="53" t="s">
        <v>71</v>
      </c>
      <c r="F44" s="7">
        <f>SUM(F41:F43)</f>
        <v>217264.27000000002</v>
      </c>
    </row>
    <row r="45" spans="1:7" s="3" customFormat="1">
      <c r="A45" s="18"/>
      <c r="B45" s="19"/>
      <c r="C45" s="20"/>
      <c r="D45" s="20"/>
      <c r="E45" s="53"/>
      <c r="F45" s="7"/>
    </row>
    <row r="46" spans="1:7" s="3" customFormat="1">
      <c r="A46" s="18"/>
      <c r="B46" s="19"/>
      <c r="C46" s="20"/>
      <c r="D46" s="20"/>
      <c r="E46" s="53" t="s">
        <v>52</v>
      </c>
      <c r="F46" s="7">
        <f>SUM(F8:F45)/2</f>
        <v>2337000.0000000009</v>
      </c>
      <c r="G46" s="70"/>
    </row>
    <row r="47" spans="1:7" s="3" customFormat="1" ht="10.8" customHeight="1">
      <c r="A47" s="18"/>
      <c r="B47" s="19"/>
      <c r="C47" s="20"/>
      <c r="D47" s="20"/>
      <c r="E47" s="53"/>
      <c r="F47" s="7" t="s">
        <v>85</v>
      </c>
      <c r="G47" s="70"/>
    </row>
    <row r="48" spans="1:7" s="3" customFormat="1">
      <c r="A48" s="18"/>
      <c r="B48" s="19"/>
      <c r="C48" s="20"/>
      <c r="D48" s="20"/>
      <c r="E48" s="53"/>
      <c r="F48" s="7">
        <f>F46/3219.39</f>
        <v>725.91391536906087</v>
      </c>
    </row>
    <row r="49" spans="1:7" ht="10.8" thickBot="1">
      <c r="A49" s="45"/>
      <c r="B49" s="46"/>
      <c r="C49" s="47"/>
      <c r="D49" s="47"/>
      <c r="E49" s="48"/>
      <c r="F49" s="49"/>
      <c r="G49" s="182"/>
    </row>
    <row r="51" spans="1:7">
      <c r="F51" s="1" t="str" cm="1">
        <f t="array" ref="F51">[2]!extenso(F9)</f>
        <v/>
      </c>
    </row>
  </sheetData>
  <autoFilter ref="A7:F48" xr:uid="{00000000-0001-0000-0000-000000000000}"/>
  <mergeCells count="7">
    <mergeCell ref="A1:B1"/>
    <mergeCell ref="A6:B6"/>
    <mergeCell ref="D6:F6"/>
    <mergeCell ref="A2:F2"/>
    <mergeCell ref="A3:F3"/>
    <mergeCell ref="A4:F4"/>
    <mergeCell ref="A5:F5"/>
  </mergeCells>
  <pageMargins left="0.98425196850393704" right="0.98425196850393704" top="0.39370078740157483" bottom="2.1653543307086616" header="0.51181102362204722" footer="0.98425196850393704"/>
  <pageSetup paperSize="9" orientation="portrait" r:id="rId1"/>
  <headerFooter>
    <oddFooter>&amp;REngetec Construtora Ltda.
CNPJ n° 19.429.033/0001-80
Edgar Braz Cardoso
CPF n° 025.176.011-19
CREA 17805/D-GO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545B-4749-4D34-872E-E25D444F7A50}">
  <dimension ref="A1:H51"/>
  <sheetViews>
    <sheetView showZeros="0" view="pageBreakPreview" topLeftCell="A22" zoomScale="115" zoomScaleNormal="100" zoomScaleSheetLayoutView="115" workbookViewId="0">
      <selection activeCell="E42" sqref="E42"/>
    </sheetView>
  </sheetViews>
  <sheetFormatPr defaultRowHeight="10.199999999999999"/>
  <cols>
    <col min="1" max="1" width="5.77734375" style="5" customWidth="1"/>
    <col min="2" max="2" width="33.88671875" style="5" customWidth="1"/>
    <col min="3" max="3" width="13" style="5" customWidth="1"/>
    <col min="4" max="4" width="11.77734375" style="5" customWidth="1"/>
    <col min="5" max="6" width="11.44140625" style="5" customWidth="1"/>
    <col min="7" max="7" width="12.6640625" style="5" customWidth="1"/>
    <col min="8" max="16384" width="8.88671875" style="5"/>
  </cols>
  <sheetData>
    <row r="1" spans="1:8" ht="51" customHeight="1" thickBot="1">
      <c r="A1" s="204" t="e" vm="1">
        <v>#VALUE!</v>
      </c>
      <c r="B1" s="204"/>
    </row>
    <row r="2" spans="1:8" ht="23.4" thickBot="1">
      <c r="A2" s="208" t="s">
        <v>4</v>
      </c>
      <c r="B2" s="209"/>
      <c r="C2" s="209"/>
      <c r="D2" s="209"/>
      <c r="E2" s="209"/>
      <c r="F2" s="209"/>
      <c r="G2" s="210"/>
    </row>
    <row r="3" spans="1:8" ht="15.6">
      <c r="A3" s="211" t="str">
        <f>ORÇAMENTO!A3</f>
        <v>ENGETEC CONSTRUTORA LTDA</v>
      </c>
      <c r="B3" s="212"/>
      <c r="C3" s="212"/>
      <c r="D3" s="212"/>
      <c r="E3" s="212"/>
      <c r="F3" s="212"/>
      <c r="G3" s="213"/>
    </row>
    <row r="4" spans="1:8">
      <c r="A4" s="214" t="str">
        <f>ORÇAMENTO!A4</f>
        <v>OBRA: DRENAGEM AGUA PLUVIAL</v>
      </c>
      <c r="B4" s="215"/>
      <c r="C4" s="215"/>
      <c r="D4" s="215"/>
      <c r="E4" s="215"/>
      <c r="F4" s="215"/>
      <c r="G4" s="216"/>
    </row>
    <row r="5" spans="1:8">
      <c r="A5" s="214" t="str">
        <f>ORÇAMENTO!A5</f>
        <v>LOCALIZAÇÃO: CATALÃO – GO</v>
      </c>
      <c r="B5" s="215"/>
      <c r="C5" s="215"/>
      <c r="D5" s="215"/>
      <c r="E5" s="215"/>
      <c r="F5" s="215"/>
      <c r="G5" s="216"/>
    </row>
    <row r="6" spans="1:8" ht="10.8" thickBot="1">
      <c r="A6" s="214" t="str">
        <f>ORÇAMENTO!A6</f>
        <v xml:space="preserve">DATA: 24/04/2024                                   </v>
      </c>
      <c r="B6" s="215"/>
      <c r="C6" s="215"/>
      <c r="D6" s="215"/>
      <c r="E6" s="215"/>
      <c r="F6" s="215"/>
      <c r="G6" s="216"/>
    </row>
    <row r="7" spans="1:8" s="8" customFormat="1" ht="13.8" customHeight="1" thickBot="1">
      <c r="A7" s="67" t="s">
        <v>0</v>
      </c>
      <c r="B7" s="68" t="s">
        <v>6</v>
      </c>
      <c r="C7" s="68" t="s">
        <v>7</v>
      </c>
      <c r="D7" s="68" t="s">
        <v>5</v>
      </c>
      <c r="E7" s="52" t="s">
        <v>11</v>
      </c>
      <c r="F7" s="52" t="s">
        <v>12</v>
      </c>
      <c r="G7" s="10" t="s">
        <v>14</v>
      </c>
    </row>
    <row r="8" spans="1:8" s="25" customFormat="1">
      <c r="A8" s="62">
        <v>1</v>
      </c>
      <c r="B8" s="63" t="str">
        <f>ORÇAMENTO!B41</f>
        <v>ADMINISTRAÇÃO LOCAL</v>
      </c>
      <c r="C8" s="69">
        <f>ORÇAMENTO!F41</f>
        <v>127860.01</v>
      </c>
      <c r="D8" s="64">
        <f t="shared" ref="D8:D30" si="0">C8/$C$31</f>
        <v>5.4711172443303369E-2</v>
      </c>
      <c r="E8" s="65">
        <v>0.33333333333333331</v>
      </c>
      <c r="F8" s="65">
        <v>0.33333333333333331</v>
      </c>
      <c r="G8" s="66">
        <v>0.33333333333333331</v>
      </c>
    </row>
    <row r="9" spans="1:8" s="25" customFormat="1">
      <c r="A9" s="39">
        <v>2</v>
      </c>
      <c r="B9" s="40" t="str">
        <f>ORÇAMENTO!B42</f>
        <v>CANTEIRO DE OBRA</v>
      </c>
      <c r="C9" s="23">
        <f>ORÇAMENTO!F42</f>
        <v>72650.44</v>
      </c>
      <c r="D9" s="24">
        <f t="shared" si="0"/>
        <v>3.1087051775780909E-2</v>
      </c>
      <c r="E9" s="41">
        <v>0.33333333333333331</v>
      </c>
      <c r="F9" s="41">
        <v>0.33333333333333331</v>
      </c>
      <c r="G9" s="43">
        <v>0.33333333333333331</v>
      </c>
      <c r="H9" s="54"/>
    </row>
    <row r="10" spans="1:8" s="25" customFormat="1">
      <c r="A10" s="39">
        <v>3</v>
      </c>
      <c r="B10" s="40" t="str">
        <f>ORÇAMENTO!B43</f>
        <v>MOBILIZAÇÃO EQUIPAMENTO</v>
      </c>
      <c r="C10" s="23">
        <f>ORÇAMENTO!F43</f>
        <v>16753.82</v>
      </c>
      <c r="D10" s="24">
        <f t="shared" si="0"/>
        <v>7.1689430894308929E-3</v>
      </c>
      <c r="E10" s="41">
        <v>0.33333333333333331</v>
      </c>
      <c r="F10" s="41">
        <v>0.33333333333333331</v>
      </c>
      <c r="G10" s="43">
        <v>0.33333333333333331</v>
      </c>
      <c r="H10" s="54"/>
    </row>
    <row r="11" spans="1:8" s="25" customFormat="1">
      <c r="A11" s="39">
        <v>3</v>
      </c>
      <c r="B11" s="40" t="str">
        <f>ORÇAMENTO!B10</f>
        <v>ESCAVAÇÃO MECÂNICA EM TERRA</v>
      </c>
      <c r="C11" s="23">
        <f>ORÇAMENTO!F10</f>
        <v>98291.56</v>
      </c>
      <c r="D11" s="24">
        <f t="shared" si="0"/>
        <v>4.2058861788617875E-2</v>
      </c>
      <c r="E11" s="41">
        <v>0.5</v>
      </c>
      <c r="F11" s="41">
        <v>0.5</v>
      </c>
      <c r="G11" s="43"/>
      <c r="H11" s="54"/>
    </row>
    <row r="12" spans="1:8" s="25" customFormat="1">
      <c r="A12" s="39">
        <v>3</v>
      </c>
      <c r="B12" s="40" t="str">
        <f>ORÇAMENTO!B11</f>
        <v>LASTRO DE BRITA(GAP) (BC)</v>
      </c>
      <c r="C12" s="23">
        <f>ORÇAMENTO!F11</f>
        <v>27331.1</v>
      </c>
      <c r="D12" s="24">
        <f t="shared" si="0"/>
        <v>1.1694950791613177E-2</v>
      </c>
      <c r="E12" s="41">
        <v>0.5</v>
      </c>
      <c r="F12" s="41">
        <v>0.5</v>
      </c>
      <c r="G12" s="43"/>
      <c r="H12" s="54"/>
    </row>
    <row r="13" spans="1:8" s="25" customFormat="1" ht="20.399999999999999">
      <c r="A13" s="39">
        <v>4</v>
      </c>
      <c r="B13" s="40" t="str">
        <f>ORÇAMENTO!B12</f>
        <v>FORNECIMENTO, TRANSPORTE E ASSENTAMENTO DE TUBO D=0,40 M (AC)</v>
      </c>
      <c r="C13" s="23">
        <f>ORÇAMENTO!F12</f>
        <v>113107.96</v>
      </c>
      <c r="D13" s="24">
        <f t="shared" si="0"/>
        <v>4.839878476679503E-2</v>
      </c>
      <c r="E13" s="41">
        <v>0.5</v>
      </c>
      <c r="F13" s="41">
        <v>0.5</v>
      </c>
      <c r="G13" s="43"/>
      <c r="H13" s="54"/>
    </row>
    <row r="14" spans="1:8" s="25" customFormat="1" ht="20.399999999999999">
      <c r="A14" s="39">
        <v>5</v>
      </c>
      <c r="B14" s="40" t="str">
        <f>ORÇAMENTO!B13</f>
        <v>FORNECIMENTO, TRANSPORTE E ASSENTAMENTO DE TUBO D=0,60 M (AC)</v>
      </c>
      <c r="C14" s="23">
        <f>ORÇAMENTO!F13</f>
        <v>279526.3</v>
      </c>
      <c r="D14" s="24">
        <f t="shared" si="0"/>
        <v>0.11960902866923404</v>
      </c>
      <c r="E14" s="41">
        <v>0.5</v>
      </c>
      <c r="F14" s="41">
        <v>0.5</v>
      </c>
      <c r="G14" s="43"/>
      <c r="H14" s="54"/>
    </row>
    <row r="15" spans="1:8" s="25" customFormat="1" ht="20.399999999999999">
      <c r="A15" s="39">
        <v>6</v>
      </c>
      <c r="B15" s="40" t="str">
        <f>ORÇAMENTO!B14</f>
        <v>FORNECIMENTO, TRANSPORTE E ASSENTAMENTO DE TUBO D=0,80 M (AC)</v>
      </c>
      <c r="C15" s="23">
        <f>ORÇAMENTO!F14</f>
        <v>341103.96</v>
      </c>
      <c r="D15" s="24">
        <f t="shared" si="0"/>
        <v>0.14595804878048779</v>
      </c>
      <c r="E15" s="41">
        <v>0.5</v>
      </c>
      <c r="F15" s="41">
        <v>0.5</v>
      </c>
      <c r="G15" s="43"/>
      <c r="H15" s="54"/>
    </row>
    <row r="16" spans="1:8" s="25" customFormat="1" ht="20.399999999999999">
      <c r="A16" s="39">
        <v>7</v>
      </c>
      <c r="B16" s="40" t="str">
        <f>ORÇAMENTO!B15</f>
        <v>FORNECIMENTO, TRANSPORTE E ASSENTAMENTO DE TUBO D=1,00 M (AC)</v>
      </c>
      <c r="C16" s="23">
        <f>ORÇAMENTO!F15</f>
        <v>677640.6</v>
      </c>
      <c r="D16" s="24">
        <f t="shared" si="0"/>
        <v>0.28996174582798451</v>
      </c>
      <c r="E16" s="41">
        <v>0.5</v>
      </c>
      <c r="F16" s="41">
        <v>0.5</v>
      </c>
      <c r="G16" s="43"/>
      <c r="H16" s="54"/>
    </row>
    <row r="17" spans="1:8" s="25" customFormat="1" ht="20.399999999999999">
      <c r="A17" s="39">
        <v>8</v>
      </c>
      <c r="B17" s="40" t="str">
        <f>ORÇAMENTO!B16</f>
        <v>REATERRO DE VALAS C/ COMPACTAÇÃO VIBRATÓRIA</v>
      </c>
      <c r="C17" s="23">
        <f>ORÇAMENTO!F16</f>
        <v>70446.11</v>
      </c>
      <c r="D17" s="24">
        <f t="shared" si="0"/>
        <v>3.0143821138211378E-2</v>
      </c>
      <c r="E17" s="41">
        <v>0.5</v>
      </c>
      <c r="F17" s="41">
        <v>0.5</v>
      </c>
      <c r="G17" s="43"/>
      <c r="H17" s="54"/>
    </row>
    <row r="18" spans="1:8" s="25" customFormat="1" ht="20.399999999999999">
      <c r="A18" s="39">
        <v>9</v>
      </c>
      <c r="B18" s="40" t="str">
        <f>ORÇAMENTO!B17</f>
        <v>POÇO DE VISITA PARA REDE D=0,60 M, PARTE FIXA C/1,00M DE ALTURA (AC/BC)</v>
      </c>
      <c r="C18" s="23">
        <f>ORÇAMENTO!F17</f>
        <v>36839.360000000001</v>
      </c>
      <c r="D18" s="24">
        <f t="shared" si="0"/>
        <v>1.5763525887890456E-2</v>
      </c>
      <c r="E18" s="41">
        <v>0.5</v>
      </c>
      <c r="F18" s="41">
        <v>0.5</v>
      </c>
      <c r="G18" s="43"/>
      <c r="H18" s="54"/>
    </row>
    <row r="19" spans="1:8" s="25" customFormat="1" ht="20.399999999999999">
      <c r="A19" s="39">
        <v>10</v>
      </c>
      <c r="B19" s="40" t="str">
        <f>ORÇAMENTO!B18</f>
        <v>POÇO DE VISITA PARA REDE D=0,80 M, PARTE FIXA C/1,00M DE ALTURA (AC/BC)</v>
      </c>
      <c r="C19" s="23">
        <f>ORÇAMENTO!F18</f>
        <v>49500</v>
      </c>
      <c r="D19" s="24">
        <f t="shared" si="0"/>
        <v>2.1181001283697043E-2</v>
      </c>
      <c r="E19" s="41">
        <v>0.5</v>
      </c>
      <c r="F19" s="41">
        <v>0.5</v>
      </c>
      <c r="G19" s="43"/>
      <c r="H19" s="54"/>
    </row>
    <row r="20" spans="1:8" s="25" customFormat="1" ht="20.399999999999999">
      <c r="A20" s="39">
        <v>11</v>
      </c>
      <c r="B20" s="40" t="str">
        <f>ORÇAMENTO!B19</f>
        <v>POÇO DE VISITA PARA REDE D=1,00 M, PARTE FIXA C/1,00M DE ALTURA (AC/BC)</v>
      </c>
      <c r="C20" s="23">
        <f>ORÇAMENTO!F19</f>
        <v>63410.82</v>
      </c>
      <c r="D20" s="24">
        <f t="shared" si="0"/>
        <v>2.713342747111681E-2</v>
      </c>
      <c r="E20" s="41">
        <v>0.5</v>
      </c>
      <c r="F20" s="41">
        <v>0.5</v>
      </c>
      <c r="G20" s="43"/>
      <c r="H20" s="54"/>
    </row>
    <row r="21" spans="1:8" s="25" customFormat="1" ht="20.399999999999999">
      <c r="A21" s="39">
        <v>12</v>
      </c>
      <c r="B21" s="40" t="str">
        <f>ORÇAMENTO!B20</f>
        <v>CHAMINÉ PARA POÇO DE VISITA,INCLUSIVE TAMPÃO E ANEL (AC/BC)</v>
      </c>
      <c r="C21" s="23">
        <f>ORÇAMENTO!F20</f>
        <v>55918.47</v>
      </c>
      <c r="D21" s="24">
        <f t="shared" si="0"/>
        <v>2.3927458279845951E-2</v>
      </c>
      <c r="E21" s="41">
        <v>0.5</v>
      </c>
      <c r="F21" s="41">
        <v>0.5</v>
      </c>
      <c r="G21" s="43"/>
      <c r="H21" s="54"/>
    </row>
    <row r="22" spans="1:8" s="25" customFormat="1" ht="20.399999999999999">
      <c r="A22" s="39">
        <v>13</v>
      </c>
      <c r="B22" s="40" t="str">
        <f>ORÇAMENTO!B21</f>
        <v>BOCA-DE-LOBO, ALTURA MÉDIA DE 1,30 M (AC/BC)</v>
      </c>
      <c r="C22" s="23">
        <f>ORÇAMENTO!F21</f>
        <v>89005.1</v>
      </c>
      <c r="D22" s="24">
        <f t="shared" si="0"/>
        <v>3.80851946940522E-2</v>
      </c>
      <c r="E22" s="41"/>
      <c r="F22" s="41">
        <v>0.5</v>
      </c>
      <c r="G22" s="43">
        <v>0.5</v>
      </c>
      <c r="H22" s="54"/>
    </row>
    <row r="23" spans="1:8" s="25" customFormat="1">
      <c r="A23" s="39">
        <v>14</v>
      </c>
      <c r="B23" s="40" t="str">
        <f>ORÇAMENTO!B22</f>
        <v>DISSIPADOR DE ENERGIA - DED 01 (AC/BC)</v>
      </c>
      <c r="C23" s="23">
        <f>ORÇAMENTO!F22</f>
        <v>764.08</v>
      </c>
      <c r="D23" s="24">
        <f t="shared" si="0"/>
        <v>3.2694908001711592E-4</v>
      </c>
      <c r="E23" s="41"/>
      <c r="F23" s="41">
        <v>0.5</v>
      </c>
      <c r="G23" s="43">
        <v>0.5</v>
      </c>
      <c r="H23" s="54"/>
    </row>
    <row r="24" spans="1:8" s="25" customFormat="1" ht="20.399999999999999">
      <c r="A24" s="39">
        <v>15</v>
      </c>
      <c r="B24" s="40" t="str">
        <f>ORÇAMENTO!B26</f>
        <v>USINAGEM CBUQ (EXC. FORN. BET. E TRANSP.) (AC/BC)</v>
      </c>
      <c r="C24" s="23">
        <f>ORÇAMENTO!F26</f>
        <v>58794.62</v>
      </c>
      <c r="D24" s="24">
        <f t="shared" si="0"/>
        <v>2.5158160034231918E-2</v>
      </c>
      <c r="E24" s="41">
        <v>0.5</v>
      </c>
      <c r="F24" s="41">
        <v>0.5</v>
      </c>
      <c r="G24" s="43"/>
      <c r="H24" s="54"/>
    </row>
    <row r="25" spans="1:8" s="25" customFormat="1">
      <c r="A25" s="39">
        <v>16</v>
      </c>
      <c r="B25" s="40" t="str">
        <f>ORÇAMENTO!B27</f>
        <v>TRANSPORTE COMERCIAL DE AGREGADOS</v>
      </c>
      <c r="C25" s="23">
        <f>ORÇAMENTO!F27</f>
        <v>9135.4599999999991</v>
      </c>
      <c r="D25" s="24">
        <f t="shared" si="0"/>
        <v>3.9090543431750096E-3</v>
      </c>
      <c r="E25" s="41">
        <v>0.5</v>
      </c>
      <c r="F25" s="41">
        <v>0.5</v>
      </c>
      <c r="G25" s="43"/>
      <c r="H25" s="54"/>
    </row>
    <row r="26" spans="1:8" s="25" customFormat="1" ht="20.399999999999999">
      <c r="A26" s="39">
        <v>17</v>
      </c>
      <c r="B26" s="40" t="str">
        <f>ORÇAMENTO!B28</f>
        <v>PINTURA DE LIGAÇÃO (PAVIMENTAÇÃO URBANA)</v>
      </c>
      <c r="C26" s="23">
        <f>ORÇAMENTO!F28</f>
        <v>1958.3</v>
      </c>
      <c r="D26" s="24">
        <f t="shared" si="0"/>
        <v>8.3795464270432164E-4</v>
      </c>
      <c r="E26" s="41">
        <v>0.5</v>
      </c>
      <c r="F26" s="41">
        <v>0.5</v>
      </c>
      <c r="G26" s="43"/>
      <c r="H26" s="54"/>
    </row>
    <row r="27" spans="1:8" s="25" customFormat="1">
      <c r="A27" s="39">
        <v>18</v>
      </c>
      <c r="B27" s="40" t="str">
        <f>ORÇAMENTO!B29</f>
        <v>TRANSPORTE COMERCIAL DE MASSA</v>
      </c>
      <c r="C27" s="23">
        <f>ORÇAMENTO!F29</f>
        <v>12853.75</v>
      </c>
      <c r="D27" s="24">
        <f t="shared" si="0"/>
        <v>5.5001069747539566E-3</v>
      </c>
      <c r="E27" s="41">
        <v>0.5</v>
      </c>
      <c r="F27" s="41">
        <v>0.5</v>
      </c>
      <c r="G27" s="43"/>
      <c r="H27" s="54"/>
    </row>
    <row r="28" spans="1:8" s="25" customFormat="1" ht="20.399999999999999">
      <c r="A28" s="39">
        <v>19</v>
      </c>
      <c r="B28" s="40" t="str">
        <f>ORÇAMENTO!B30</f>
        <v>TAPA BURACO (EXCETO FORN. E TRANSP. MAT.)</v>
      </c>
      <c r="C28" s="23">
        <f>ORÇAMENTO!F30</f>
        <v>36864.14</v>
      </c>
      <c r="D28" s="24">
        <f t="shared" si="0"/>
        <v>1.5774129225502777E-2</v>
      </c>
      <c r="E28" s="41">
        <v>0.5</v>
      </c>
      <c r="F28" s="41">
        <v>0.5</v>
      </c>
      <c r="G28" s="43"/>
      <c r="H28" s="54"/>
    </row>
    <row r="29" spans="1:8" s="25" customFormat="1">
      <c r="A29" s="39">
        <v>20</v>
      </c>
      <c r="B29" s="40" t="str">
        <f>ORÇAMENTO!B35</f>
        <v>EMULSÕES ASFÁLTICA RR2C</v>
      </c>
      <c r="C29" s="23">
        <f>ORÇAMENTO!F35</f>
        <v>8933.2199999999993</v>
      </c>
      <c r="D29" s="24">
        <f t="shared" si="0"/>
        <v>3.8225160462130926E-3</v>
      </c>
      <c r="E29" s="41">
        <v>0.5</v>
      </c>
      <c r="F29" s="41">
        <v>0.5</v>
      </c>
      <c r="G29" s="43"/>
      <c r="H29" s="54"/>
    </row>
    <row r="30" spans="1:8" s="25" customFormat="1">
      <c r="A30" s="39">
        <v>21</v>
      </c>
      <c r="B30" s="40" t="str">
        <f>ORÇAMENTO!B36</f>
        <v>CIMENTO ASFÁLTICO CAP 50/70</v>
      </c>
      <c r="C30" s="23">
        <f>ORÇAMENTO!F36</f>
        <v>88310.82</v>
      </c>
      <c r="D30" s="24">
        <f t="shared" si="0"/>
        <v>3.7788112965340175E-2</v>
      </c>
      <c r="E30" s="41">
        <v>0.5</v>
      </c>
      <c r="F30" s="41">
        <v>0.5</v>
      </c>
      <c r="G30" s="43"/>
      <c r="H30" s="54"/>
    </row>
    <row r="31" spans="1:8" s="9" customFormat="1">
      <c r="A31" s="11"/>
      <c r="B31" s="12" t="s">
        <v>1</v>
      </c>
      <c r="C31" s="26">
        <f>SUM(C8:C30)</f>
        <v>2337000.0000000005</v>
      </c>
      <c r="D31" s="13">
        <f>SUM(D8:D30)</f>
        <v>0.99999999999999978</v>
      </c>
      <c r="E31" s="26">
        <f>SUMPRODUCT(E8:E30,$C$8:$C$30)</f>
        <v>1087404.6983333335</v>
      </c>
      <c r="F31" s="26">
        <f>SUMPRODUCT(F8:F30,$C$8:$C$30)</f>
        <v>1132289.2883333336</v>
      </c>
      <c r="G31" s="59">
        <f>SUMPRODUCT(G8:G30,$C$8:$C$30)</f>
        <v>117306.01333333331</v>
      </c>
    </row>
    <row r="32" spans="1:8" s="9" customFormat="1">
      <c r="A32" s="55"/>
      <c r="B32" s="12" t="s">
        <v>87</v>
      </c>
      <c r="C32" s="56"/>
      <c r="D32" s="57"/>
      <c r="E32" s="58">
        <f>E31/$C$31</f>
        <v>0.46529940022821276</v>
      </c>
      <c r="F32" s="58">
        <f t="shared" ref="F32:G32" si="1">F31/$C$31</f>
        <v>0.48450547211524747</v>
      </c>
      <c r="G32" s="60">
        <f t="shared" si="1"/>
        <v>5.0195127656539704E-2</v>
      </c>
    </row>
    <row r="33" spans="1:7" s="9" customFormat="1">
      <c r="A33" s="55"/>
      <c r="B33" s="12" t="s">
        <v>2</v>
      </c>
      <c r="C33" s="56"/>
      <c r="D33" s="57"/>
      <c r="E33" s="26">
        <f>E31</f>
        <v>1087404.6983333335</v>
      </c>
      <c r="F33" s="26">
        <f>F31+E33</f>
        <v>2219693.9866666673</v>
      </c>
      <c r="G33" s="59">
        <f>G31+F33</f>
        <v>2337000.0000000005</v>
      </c>
    </row>
    <row r="34" spans="1:7" s="9" customFormat="1">
      <c r="A34" s="55"/>
      <c r="B34" s="12" t="s">
        <v>88</v>
      </c>
      <c r="C34" s="56"/>
      <c r="D34" s="57"/>
      <c r="E34" s="58">
        <f>E33/$C$31</f>
        <v>0.46529940022821276</v>
      </c>
      <c r="F34" s="58">
        <f>F33/$C$31</f>
        <v>0.94980487234346034</v>
      </c>
      <c r="G34" s="60">
        <f>G33/$C$31</f>
        <v>1</v>
      </c>
    </row>
    <row r="35" spans="1:7" s="9" customFormat="1" ht="10.8" thickBot="1">
      <c r="A35" s="61"/>
      <c r="B35" s="14"/>
      <c r="C35" s="14"/>
      <c r="D35" s="14"/>
      <c r="E35" s="27"/>
      <c r="F35" s="42"/>
      <c r="G35" s="44"/>
    </row>
    <row r="36" spans="1:7" s="8" customFormat="1">
      <c r="E36" s="28"/>
    </row>
    <row r="37" spans="1:7" s="8" customFormat="1">
      <c r="C37" s="28"/>
    </row>
    <row r="38" spans="1:7" s="8" customFormat="1"/>
    <row r="51" spans="7:7">
      <c r="G51" s="5" t="str" cm="1">
        <f t="array" ref="G51">[2]!extenso(F46)</f>
        <v/>
      </c>
    </row>
  </sheetData>
  <mergeCells count="6">
    <mergeCell ref="A6:G6"/>
    <mergeCell ref="A1:B1"/>
    <mergeCell ref="A2:G2"/>
    <mergeCell ref="A3:G3"/>
    <mergeCell ref="A4:G4"/>
    <mergeCell ref="A5:G5"/>
  </mergeCells>
  <phoneticPr fontId="7" type="noConversion"/>
  <pageMargins left="1.1811023622047245" right="1.3779527559055118" top="0.39370078740157483" bottom="0.59055118110236227" header="0" footer="1.3779527559055118"/>
  <pageSetup paperSize="9" scale="96" orientation="landscape" r:id="rId1"/>
  <headerFooter>
    <oddFooter>&amp;REngetec Construtora Ltda.
CNPJ n° 19.429.033/0001-80
Edgar Braz Cardoso
CPF n° 025.176.011-19
CREA 17805/D-GO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C5FA6-96F8-472B-9861-2CC72D7BC23C}">
  <dimension ref="A1:AO706"/>
  <sheetViews>
    <sheetView view="pageBreakPreview" zoomScale="85" zoomScaleNormal="100" zoomScaleSheetLayoutView="85" workbookViewId="0">
      <pane xSplit="38" ySplit="6" topLeftCell="AM703" activePane="bottomRight" state="frozen"/>
      <selection activeCell="C12" sqref="C12"/>
      <selection pane="topRight" activeCell="C12" sqref="C12"/>
      <selection pane="bottomLeft" activeCell="C12" sqref="C12"/>
      <selection pane="bottomRight" activeCell="AM141" sqref="AM140:AO141"/>
    </sheetView>
  </sheetViews>
  <sheetFormatPr defaultRowHeight="13.2"/>
  <cols>
    <col min="1" max="1" width="4.6640625" style="180" bestFit="1" customWidth="1"/>
    <col min="2" max="3" width="1.88671875" style="180" bestFit="1" customWidth="1"/>
    <col min="4" max="4" width="0.88671875" style="180" bestFit="1" customWidth="1"/>
    <col min="5" max="5" width="1.88671875" style="180" bestFit="1" customWidth="1"/>
    <col min="6" max="6" width="2.5546875" style="180" bestFit="1" customWidth="1"/>
    <col min="7" max="7" width="11.44140625" style="180" bestFit="1" customWidth="1"/>
    <col min="8" max="8" width="2.77734375" style="180" bestFit="1" customWidth="1"/>
    <col min="9" max="9" width="5.5546875" style="180" bestFit="1" customWidth="1"/>
    <col min="10" max="10" width="2.77734375" style="180" bestFit="1" customWidth="1"/>
    <col min="11" max="11" width="1.88671875" style="180" bestFit="1" customWidth="1"/>
    <col min="12" max="12" width="0.88671875" style="180" bestFit="1" customWidth="1"/>
    <col min="13" max="14" width="2.77734375" style="180" bestFit="1" customWidth="1"/>
    <col min="15" max="15" width="1.88671875" style="180" bestFit="1" customWidth="1"/>
    <col min="16" max="16" width="0.88671875" style="180" bestFit="1" customWidth="1"/>
    <col min="17" max="17" width="3.77734375" style="180" bestFit="1" customWidth="1"/>
    <col min="18" max="18" width="1.88671875" style="180" bestFit="1" customWidth="1"/>
    <col min="19" max="21" width="0.88671875" style="180" bestFit="1" customWidth="1"/>
    <col min="22" max="22" width="1.88671875" style="180" bestFit="1" customWidth="1"/>
    <col min="23" max="23" width="0.88671875" style="180" bestFit="1" customWidth="1"/>
    <col min="24" max="24" width="3.77734375" style="180" bestFit="1" customWidth="1"/>
    <col min="25" max="25" width="0.88671875" style="180" bestFit="1" customWidth="1"/>
    <col min="26" max="26" width="1.88671875" style="180" bestFit="1" customWidth="1"/>
    <col min="27" max="27" width="0.88671875" style="180" bestFit="1" customWidth="1"/>
    <col min="28" max="28" width="1.88671875" style="180" bestFit="1" customWidth="1"/>
    <col min="29" max="30" width="0.88671875" style="180" bestFit="1" customWidth="1"/>
    <col min="31" max="32" width="1.88671875" style="180" bestFit="1" customWidth="1"/>
    <col min="33" max="33" width="0.88671875" style="180" bestFit="1" customWidth="1"/>
    <col min="34" max="34" width="2.77734375" style="180" bestFit="1" customWidth="1"/>
    <col min="35" max="36" width="1.88671875" style="180" bestFit="1" customWidth="1"/>
    <col min="37" max="37" width="2.77734375" style="180" bestFit="1" customWidth="1"/>
    <col min="38" max="38" width="9.33203125" style="180" bestFit="1" customWidth="1"/>
    <col min="39" max="39" width="13.33203125" style="181" bestFit="1" customWidth="1"/>
    <col min="40" max="40" width="11.109375" style="180" bestFit="1" customWidth="1"/>
    <col min="41" max="41" width="13.33203125" style="180" bestFit="1" customWidth="1"/>
    <col min="42" max="256" width="8.88671875" style="180"/>
    <col min="257" max="257" width="4.6640625" style="180" bestFit="1" customWidth="1"/>
    <col min="258" max="259" width="1.88671875" style="180" bestFit="1" customWidth="1"/>
    <col min="260" max="260" width="0.88671875" style="180" bestFit="1" customWidth="1"/>
    <col min="261" max="261" width="1.88671875" style="180" bestFit="1" customWidth="1"/>
    <col min="262" max="262" width="2.5546875" style="180" bestFit="1" customWidth="1"/>
    <col min="263" max="263" width="11.44140625" style="180" bestFit="1" customWidth="1"/>
    <col min="264" max="264" width="2.77734375" style="180" bestFit="1" customWidth="1"/>
    <col min="265" max="265" width="5.5546875" style="180" bestFit="1" customWidth="1"/>
    <col min="266" max="266" width="2.77734375" style="180" bestFit="1" customWidth="1"/>
    <col min="267" max="267" width="1.88671875" style="180" bestFit="1" customWidth="1"/>
    <col min="268" max="268" width="0.88671875" style="180" bestFit="1" customWidth="1"/>
    <col min="269" max="270" width="2.77734375" style="180" bestFit="1" customWidth="1"/>
    <col min="271" max="271" width="1.88671875" style="180" bestFit="1" customWidth="1"/>
    <col min="272" max="272" width="0.88671875" style="180" bestFit="1" customWidth="1"/>
    <col min="273" max="273" width="3.77734375" style="180" bestFit="1" customWidth="1"/>
    <col min="274" max="274" width="1.88671875" style="180" bestFit="1" customWidth="1"/>
    <col min="275" max="277" width="0.88671875" style="180" bestFit="1" customWidth="1"/>
    <col min="278" max="278" width="1.88671875" style="180" bestFit="1" customWidth="1"/>
    <col min="279" max="279" width="0.88671875" style="180" bestFit="1" customWidth="1"/>
    <col min="280" max="280" width="3.77734375" style="180" bestFit="1" customWidth="1"/>
    <col min="281" max="281" width="0.88671875" style="180" bestFit="1" customWidth="1"/>
    <col min="282" max="282" width="1.88671875" style="180" bestFit="1" customWidth="1"/>
    <col min="283" max="283" width="0.88671875" style="180" bestFit="1" customWidth="1"/>
    <col min="284" max="284" width="1.88671875" style="180" bestFit="1" customWidth="1"/>
    <col min="285" max="286" width="0.88671875" style="180" bestFit="1" customWidth="1"/>
    <col min="287" max="288" width="1.88671875" style="180" bestFit="1" customWidth="1"/>
    <col min="289" max="289" width="0.88671875" style="180" bestFit="1" customWidth="1"/>
    <col min="290" max="290" width="2.77734375" style="180" bestFit="1" customWidth="1"/>
    <col min="291" max="292" width="1.88671875" style="180" bestFit="1" customWidth="1"/>
    <col min="293" max="293" width="2.77734375" style="180" bestFit="1" customWidth="1"/>
    <col min="294" max="294" width="9.33203125" style="180" bestFit="1" customWidth="1"/>
    <col min="295" max="512" width="8.88671875" style="180"/>
    <col min="513" max="513" width="4.6640625" style="180" bestFit="1" customWidth="1"/>
    <col min="514" max="515" width="1.88671875" style="180" bestFit="1" customWidth="1"/>
    <col min="516" max="516" width="0.88671875" style="180" bestFit="1" customWidth="1"/>
    <col min="517" max="517" width="1.88671875" style="180" bestFit="1" customWidth="1"/>
    <col min="518" max="518" width="2.5546875" style="180" bestFit="1" customWidth="1"/>
    <col min="519" max="519" width="11.44140625" style="180" bestFit="1" customWidth="1"/>
    <col min="520" max="520" width="2.77734375" style="180" bestFit="1" customWidth="1"/>
    <col min="521" max="521" width="5.5546875" style="180" bestFit="1" customWidth="1"/>
    <col min="522" max="522" width="2.77734375" style="180" bestFit="1" customWidth="1"/>
    <col min="523" max="523" width="1.88671875" style="180" bestFit="1" customWidth="1"/>
    <col min="524" max="524" width="0.88671875" style="180" bestFit="1" customWidth="1"/>
    <col min="525" max="526" width="2.77734375" style="180" bestFit="1" customWidth="1"/>
    <col min="527" max="527" width="1.88671875" style="180" bestFit="1" customWidth="1"/>
    <col min="528" max="528" width="0.88671875" style="180" bestFit="1" customWidth="1"/>
    <col min="529" max="529" width="3.77734375" style="180" bestFit="1" customWidth="1"/>
    <col min="530" max="530" width="1.88671875" style="180" bestFit="1" customWidth="1"/>
    <col min="531" max="533" width="0.88671875" style="180" bestFit="1" customWidth="1"/>
    <col min="534" max="534" width="1.88671875" style="180" bestFit="1" customWidth="1"/>
    <col min="535" max="535" width="0.88671875" style="180" bestFit="1" customWidth="1"/>
    <col min="536" max="536" width="3.77734375" style="180" bestFit="1" customWidth="1"/>
    <col min="537" max="537" width="0.88671875" style="180" bestFit="1" customWidth="1"/>
    <col min="538" max="538" width="1.88671875" style="180" bestFit="1" customWidth="1"/>
    <col min="539" max="539" width="0.88671875" style="180" bestFit="1" customWidth="1"/>
    <col min="540" max="540" width="1.88671875" style="180" bestFit="1" customWidth="1"/>
    <col min="541" max="542" width="0.88671875" style="180" bestFit="1" customWidth="1"/>
    <col min="543" max="544" width="1.88671875" style="180" bestFit="1" customWidth="1"/>
    <col min="545" max="545" width="0.88671875" style="180" bestFit="1" customWidth="1"/>
    <col min="546" max="546" width="2.77734375" style="180" bestFit="1" customWidth="1"/>
    <col min="547" max="548" width="1.88671875" style="180" bestFit="1" customWidth="1"/>
    <col min="549" max="549" width="2.77734375" style="180" bestFit="1" customWidth="1"/>
    <col min="550" max="550" width="9.33203125" style="180" bestFit="1" customWidth="1"/>
    <col min="551" max="768" width="8.88671875" style="180"/>
    <col min="769" max="769" width="4.6640625" style="180" bestFit="1" customWidth="1"/>
    <col min="770" max="771" width="1.88671875" style="180" bestFit="1" customWidth="1"/>
    <col min="772" max="772" width="0.88671875" style="180" bestFit="1" customWidth="1"/>
    <col min="773" max="773" width="1.88671875" style="180" bestFit="1" customWidth="1"/>
    <col min="774" max="774" width="2.5546875" style="180" bestFit="1" customWidth="1"/>
    <col min="775" max="775" width="11.44140625" style="180" bestFit="1" customWidth="1"/>
    <col min="776" max="776" width="2.77734375" style="180" bestFit="1" customWidth="1"/>
    <col min="777" max="777" width="5.5546875" style="180" bestFit="1" customWidth="1"/>
    <col min="778" max="778" width="2.77734375" style="180" bestFit="1" customWidth="1"/>
    <col min="779" max="779" width="1.88671875" style="180" bestFit="1" customWidth="1"/>
    <col min="780" max="780" width="0.88671875" style="180" bestFit="1" customWidth="1"/>
    <col min="781" max="782" width="2.77734375" style="180" bestFit="1" customWidth="1"/>
    <col min="783" max="783" width="1.88671875" style="180" bestFit="1" customWidth="1"/>
    <col min="784" max="784" width="0.88671875" style="180" bestFit="1" customWidth="1"/>
    <col min="785" max="785" width="3.77734375" style="180" bestFit="1" customWidth="1"/>
    <col min="786" max="786" width="1.88671875" style="180" bestFit="1" customWidth="1"/>
    <col min="787" max="789" width="0.88671875" style="180" bestFit="1" customWidth="1"/>
    <col min="790" max="790" width="1.88671875" style="180" bestFit="1" customWidth="1"/>
    <col min="791" max="791" width="0.88671875" style="180" bestFit="1" customWidth="1"/>
    <col min="792" max="792" width="3.77734375" style="180" bestFit="1" customWidth="1"/>
    <col min="793" max="793" width="0.88671875" style="180" bestFit="1" customWidth="1"/>
    <col min="794" max="794" width="1.88671875" style="180" bestFit="1" customWidth="1"/>
    <col min="795" max="795" width="0.88671875" style="180" bestFit="1" customWidth="1"/>
    <col min="796" max="796" width="1.88671875" style="180" bestFit="1" customWidth="1"/>
    <col min="797" max="798" width="0.88671875" style="180" bestFit="1" customWidth="1"/>
    <col min="799" max="800" width="1.88671875" style="180" bestFit="1" customWidth="1"/>
    <col min="801" max="801" width="0.88671875" style="180" bestFit="1" customWidth="1"/>
    <col min="802" max="802" width="2.77734375" style="180" bestFit="1" customWidth="1"/>
    <col min="803" max="804" width="1.88671875" style="180" bestFit="1" customWidth="1"/>
    <col min="805" max="805" width="2.77734375" style="180" bestFit="1" customWidth="1"/>
    <col min="806" max="806" width="9.33203125" style="180" bestFit="1" customWidth="1"/>
    <col min="807" max="1024" width="8.88671875" style="180"/>
    <col min="1025" max="1025" width="4.6640625" style="180" bestFit="1" customWidth="1"/>
    <col min="1026" max="1027" width="1.88671875" style="180" bestFit="1" customWidth="1"/>
    <col min="1028" max="1028" width="0.88671875" style="180" bestFit="1" customWidth="1"/>
    <col min="1029" max="1029" width="1.88671875" style="180" bestFit="1" customWidth="1"/>
    <col min="1030" max="1030" width="2.5546875" style="180" bestFit="1" customWidth="1"/>
    <col min="1031" max="1031" width="11.44140625" style="180" bestFit="1" customWidth="1"/>
    <col min="1032" max="1032" width="2.77734375" style="180" bestFit="1" customWidth="1"/>
    <col min="1033" max="1033" width="5.5546875" style="180" bestFit="1" customWidth="1"/>
    <col min="1034" max="1034" width="2.77734375" style="180" bestFit="1" customWidth="1"/>
    <col min="1035" max="1035" width="1.88671875" style="180" bestFit="1" customWidth="1"/>
    <col min="1036" max="1036" width="0.88671875" style="180" bestFit="1" customWidth="1"/>
    <col min="1037" max="1038" width="2.77734375" style="180" bestFit="1" customWidth="1"/>
    <col min="1039" max="1039" width="1.88671875" style="180" bestFit="1" customWidth="1"/>
    <col min="1040" max="1040" width="0.88671875" style="180" bestFit="1" customWidth="1"/>
    <col min="1041" max="1041" width="3.77734375" style="180" bestFit="1" customWidth="1"/>
    <col min="1042" max="1042" width="1.88671875" style="180" bestFit="1" customWidth="1"/>
    <col min="1043" max="1045" width="0.88671875" style="180" bestFit="1" customWidth="1"/>
    <col min="1046" max="1046" width="1.88671875" style="180" bestFit="1" customWidth="1"/>
    <col min="1047" max="1047" width="0.88671875" style="180" bestFit="1" customWidth="1"/>
    <col min="1048" max="1048" width="3.77734375" style="180" bestFit="1" customWidth="1"/>
    <col min="1049" max="1049" width="0.88671875" style="180" bestFit="1" customWidth="1"/>
    <col min="1050" max="1050" width="1.88671875" style="180" bestFit="1" customWidth="1"/>
    <col min="1051" max="1051" width="0.88671875" style="180" bestFit="1" customWidth="1"/>
    <col min="1052" max="1052" width="1.88671875" style="180" bestFit="1" customWidth="1"/>
    <col min="1053" max="1054" width="0.88671875" style="180" bestFit="1" customWidth="1"/>
    <col min="1055" max="1056" width="1.88671875" style="180" bestFit="1" customWidth="1"/>
    <col min="1057" max="1057" width="0.88671875" style="180" bestFit="1" customWidth="1"/>
    <col min="1058" max="1058" width="2.77734375" style="180" bestFit="1" customWidth="1"/>
    <col min="1059" max="1060" width="1.88671875" style="180" bestFit="1" customWidth="1"/>
    <col min="1061" max="1061" width="2.77734375" style="180" bestFit="1" customWidth="1"/>
    <col min="1062" max="1062" width="9.33203125" style="180" bestFit="1" customWidth="1"/>
    <col min="1063" max="1280" width="8.88671875" style="180"/>
    <col min="1281" max="1281" width="4.6640625" style="180" bestFit="1" customWidth="1"/>
    <col min="1282" max="1283" width="1.88671875" style="180" bestFit="1" customWidth="1"/>
    <col min="1284" max="1284" width="0.88671875" style="180" bestFit="1" customWidth="1"/>
    <col min="1285" max="1285" width="1.88671875" style="180" bestFit="1" customWidth="1"/>
    <col min="1286" max="1286" width="2.5546875" style="180" bestFit="1" customWidth="1"/>
    <col min="1287" max="1287" width="11.44140625" style="180" bestFit="1" customWidth="1"/>
    <col min="1288" max="1288" width="2.77734375" style="180" bestFit="1" customWidth="1"/>
    <col min="1289" max="1289" width="5.5546875" style="180" bestFit="1" customWidth="1"/>
    <col min="1290" max="1290" width="2.77734375" style="180" bestFit="1" customWidth="1"/>
    <col min="1291" max="1291" width="1.88671875" style="180" bestFit="1" customWidth="1"/>
    <col min="1292" max="1292" width="0.88671875" style="180" bestFit="1" customWidth="1"/>
    <col min="1293" max="1294" width="2.77734375" style="180" bestFit="1" customWidth="1"/>
    <col min="1295" max="1295" width="1.88671875" style="180" bestFit="1" customWidth="1"/>
    <col min="1296" max="1296" width="0.88671875" style="180" bestFit="1" customWidth="1"/>
    <col min="1297" max="1297" width="3.77734375" style="180" bestFit="1" customWidth="1"/>
    <col min="1298" max="1298" width="1.88671875" style="180" bestFit="1" customWidth="1"/>
    <col min="1299" max="1301" width="0.88671875" style="180" bestFit="1" customWidth="1"/>
    <col min="1302" max="1302" width="1.88671875" style="180" bestFit="1" customWidth="1"/>
    <col min="1303" max="1303" width="0.88671875" style="180" bestFit="1" customWidth="1"/>
    <col min="1304" max="1304" width="3.77734375" style="180" bestFit="1" customWidth="1"/>
    <col min="1305" max="1305" width="0.88671875" style="180" bestFit="1" customWidth="1"/>
    <col min="1306" max="1306" width="1.88671875" style="180" bestFit="1" customWidth="1"/>
    <col min="1307" max="1307" width="0.88671875" style="180" bestFit="1" customWidth="1"/>
    <col min="1308" max="1308" width="1.88671875" style="180" bestFit="1" customWidth="1"/>
    <col min="1309" max="1310" width="0.88671875" style="180" bestFit="1" customWidth="1"/>
    <col min="1311" max="1312" width="1.88671875" style="180" bestFit="1" customWidth="1"/>
    <col min="1313" max="1313" width="0.88671875" style="180" bestFit="1" customWidth="1"/>
    <col min="1314" max="1314" width="2.77734375" style="180" bestFit="1" customWidth="1"/>
    <col min="1315" max="1316" width="1.88671875" style="180" bestFit="1" customWidth="1"/>
    <col min="1317" max="1317" width="2.77734375" style="180" bestFit="1" customWidth="1"/>
    <col min="1318" max="1318" width="9.33203125" style="180" bestFit="1" customWidth="1"/>
    <col min="1319" max="1536" width="8.88671875" style="180"/>
    <col min="1537" max="1537" width="4.6640625" style="180" bestFit="1" customWidth="1"/>
    <col min="1538" max="1539" width="1.88671875" style="180" bestFit="1" customWidth="1"/>
    <col min="1540" max="1540" width="0.88671875" style="180" bestFit="1" customWidth="1"/>
    <col min="1541" max="1541" width="1.88671875" style="180" bestFit="1" customWidth="1"/>
    <col min="1542" max="1542" width="2.5546875" style="180" bestFit="1" customWidth="1"/>
    <col min="1543" max="1543" width="11.44140625" style="180" bestFit="1" customWidth="1"/>
    <col min="1544" max="1544" width="2.77734375" style="180" bestFit="1" customWidth="1"/>
    <col min="1545" max="1545" width="5.5546875" style="180" bestFit="1" customWidth="1"/>
    <col min="1546" max="1546" width="2.77734375" style="180" bestFit="1" customWidth="1"/>
    <col min="1547" max="1547" width="1.88671875" style="180" bestFit="1" customWidth="1"/>
    <col min="1548" max="1548" width="0.88671875" style="180" bestFit="1" customWidth="1"/>
    <col min="1549" max="1550" width="2.77734375" style="180" bestFit="1" customWidth="1"/>
    <col min="1551" max="1551" width="1.88671875" style="180" bestFit="1" customWidth="1"/>
    <col min="1552" max="1552" width="0.88671875" style="180" bestFit="1" customWidth="1"/>
    <col min="1553" max="1553" width="3.77734375" style="180" bestFit="1" customWidth="1"/>
    <col min="1554" max="1554" width="1.88671875" style="180" bestFit="1" customWidth="1"/>
    <col min="1555" max="1557" width="0.88671875" style="180" bestFit="1" customWidth="1"/>
    <col min="1558" max="1558" width="1.88671875" style="180" bestFit="1" customWidth="1"/>
    <col min="1559" max="1559" width="0.88671875" style="180" bestFit="1" customWidth="1"/>
    <col min="1560" max="1560" width="3.77734375" style="180" bestFit="1" customWidth="1"/>
    <col min="1561" max="1561" width="0.88671875" style="180" bestFit="1" customWidth="1"/>
    <col min="1562" max="1562" width="1.88671875" style="180" bestFit="1" customWidth="1"/>
    <col min="1563" max="1563" width="0.88671875" style="180" bestFit="1" customWidth="1"/>
    <col min="1564" max="1564" width="1.88671875" style="180" bestFit="1" customWidth="1"/>
    <col min="1565" max="1566" width="0.88671875" style="180" bestFit="1" customWidth="1"/>
    <col min="1567" max="1568" width="1.88671875" style="180" bestFit="1" customWidth="1"/>
    <col min="1569" max="1569" width="0.88671875" style="180" bestFit="1" customWidth="1"/>
    <col min="1570" max="1570" width="2.77734375" style="180" bestFit="1" customWidth="1"/>
    <col min="1571" max="1572" width="1.88671875" style="180" bestFit="1" customWidth="1"/>
    <col min="1573" max="1573" width="2.77734375" style="180" bestFit="1" customWidth="1"/>
    <col min="1574" max="1574" width="9.33203125" style="180" bestFit="1" customWidth="1"/>
    <col min="1575" max="1792" width="8.88671875" style="180"/>
    <col min="1793" max="1793" width="4.6640625" style="180" bestFit="1" customWidth="1"/>
    <col min="1794" max="1795" width="1.88671875" style="180" bestFit="1" customWidth="1"/>
    <col min="1796" max="1796" width="0.88671875" style="180" bestFit="1" customWidth="1"/>
    <col min="1797" max="1797" width="1.88671875" style="180" bestFit="1" customWidth="1"/>
    <col min="1798" max="1798" width="2.5546875" style="180" bestFit="1" customWidth="1"/>
    <col min="1799" max="1799" width="11.44140625" style="180" bestFit="1" customWidth="1"/>
    <col min="1800" max="1800" width="2.77734375" style="180" bestFit="1" customWidth="1"/>
    <col min="1801" max="1801" width="5.5546875" style="180" bestFit="1" customWidth="1"/>
    <col min="1802" max="1802" width="2.77734375" style="180" bestFit="1" customWidth="1"/>
    <col min="1803" max="1803" width="1.88671875" style="180" bestFit="1" customWidth="1"/>
    <col min="1804" max="1804" width="0.88671875" style="180" bestFit="1" customWidth="1"/>
    <col min="1805" max="1806" width="2.77734375" style="180" bestFit="1" customWidth="1"/>
    <col min="1807" max="1807" width="1.88671875" style="180" bestFit="1" customWidth="1"/>
    <col min="1808" max="1808" width="0.88671875" style="180" bestFit="1" customWidth="1"/>
    <col min="1809" max="1809" width="3.77734375" style="180" bestFit="1" customWidth="1"/>
    <col min="1810" max="1810" width="1.88671875" style="180" bestFit="1" customWidth="1"/>
    <col min="1811" max="1813" width="0.88671875" style="180" bestFit="1" customWidth="1"/>
    <col min="1814" max="1814" width="1.88671875" style="180" bestFit="1" customWidth="1"/>
    <col min="1815" max="1815" width="0.88671875" style="180" bestFit="1" customWidth="1"/>
    <col min="1816" max="1816" width="3.77734375" style="180" bestFit="1" customWidth="1"/>
    <col min="1817" max="1817" width="0.88671875" style="180" bestFit="1" customWidth="1"/>
    <col min="1818" max="1818" width="1.88671875" style="180" bestFit="1" customWidth="1"/>
    <col min="1819" max="1819" width="0.88671875" style="180" bestFit="1" customWidth="1"/>
    <col min="1820" max="1820" width="1.88671875" style="180" bestFit="1" customWidth="1"/>
    <col min="1821" max="1822" width="0.88671875" style="180" bestFit="1" customWidth="1"/>
    <col min="1823" max="1824" width="1.88671875" style="180" bestFit="1" customWidth="1"/>
    <col min="1825" max="1825" width="0.88671875" style="180" bestFit="1" customWidth="1"/>
    <col min="1826" max="1826" width="2.77734375" style="180" bestFit="1" customWidth="1"/>
    <col min="1827" max="1828" width="1.88671875" style="180" bestFit="1" customWidth="1"/>
    <col min="1829" max="1829" width="2.77734375" style="180" bestFit="1" customWidth="1"/>
    <col min="1830" max="1830" width="9.33203125" style="180" bestFit="1" customWidth="1"/>
    <col min="1831" max="2048" width="8.88671875" style="180"/>
    <col min="2049" max="2049" width="4.6640625" style="180" bestFit="1" customWidth="1"/>
    <col min="2050" max="2051" width="1.88671875" style="180" bestFit="1" customWidth="1"/>
    <col min="2052" max="2052" width="0.88671875" style="180" bestFit="1" customWidth="1"/>
    <col min="2053" max="2053" width="1.88671875" style="180" bestFit="1" customWidth="1"/>
    <col min="2054" max="2054" width="2.5546875" style="180" bestFit="1" customWidth="1"/>
    <col min="2055" max="2055" width="11.44140625" style="180" bestFit="1" customWidth="1"/>
    <col min="2056" max="2056" width="2.77734375" style="180" bestFit="1" customWidth="1"/>
    <col min="2057" max="2057" width="5.5546875" style="180" bestFit="1" customWidth="1"/>
    <col min="2058" max="2058" width="2.77734375" style="180" bestFit="1" customWidth="1"/>
    <col min="2059" max="2059" width="1.88671875" style="180" bestFit="1" customWidth="1"/>
    <col min="2060" max="2060" width="0.88671875" style="180" bestFit="1" customWidth="1"/>
    <col min="2061" max="2062" width="2.77734375" style="180" bestFit="1" customWidth="1"/>
    <col min="2063" max="2063" width="1.88671875" style="180" bestFit="1" customWidth="1"/>
    <col min="2064" max="2064" width="0.88671875" style="180" bestFit="1" customWidth="1"/>
    <col min="2065" max="2065" width="3.77734375" style="180" bestFit="1" customWidth="1"/>
    <col min="2066" max="2066" width="1.88671875" style="180" bestFit="1" customWidth="1"/>
    <col min="2067" max="2069" width="0.88671875" style="180" bestFit="1" customWidth="1"/>
    <col min="2070" max="2070" width="1.88671875" style="180" bestFit="1" customWidth="1"/>
    <col min="2071" max="2071" width="0.88671875" style="180" bestFit="1" customWidth="1"/>
    <col min="2072" max="2072" width="3.77734375" style="180" bestFit="1" customWidth="1"/>
    <col min="2073" max="2073" width="0.88671875" style="180" bestFit="1" customWidth="1"/>
    <col min="2074" max="2074" width="1.88671875" style="180" bestFit="1" customWidth="1"/>
    <col min="2075" max="2075" width="0.88671875" style="180" bestFit="1" customWidth="1"/>
    <col min="2076" max="2076" width="1.88671875" style="180" bestFit="1" customWidth="1"/>
    <col min="2077" max="2078" width="0.88671875" style="180" bestFit="1" customWidth="1"/>
    <col min="2079" max="2080" width="1.88671875" style="180" bestFit="1" customWidth="1"/>
    <col min="2081" max="2081" width="0.88671875" style="180" bestFit="1" customWidth="1"/>
    <col min="2082" max="2082" width="2.77734375" style="180" bestFit="1" customWidth="1"/>
    <col min="2083" max="2084" width="1.88671875" style="180" bestFit="1" customWidth="1"/>
    <col min="2085" max="2085" width="2.77734375" style="180" bestFit="1" customWidth="1"/>
    <col min="2086" max="2086" width="9.33203125" style="180" bestFit="1" customWidth="1"/>
    <col min="2087" max="2304" width="8.88671875" style="180"/>
    <col min="2305" max="2305" width="4.6640625" style="180" bestFit="1" customWidth="1"/>
    <col min="2306" max="2307" width="1.88671875" style="180" bestFit="1" customWidth="1"/>
    <col min="2308" max="2308" width="0.88671875" style="180" bestFit="1" customWidth="1"/>
    <col min="2309" max="2309" width="1.88671875" style="180" bestFit="1" customWidth="1"/>
    <col min="2310" max="2310" width="2.5546875" style="180" bestFit="1" customWidth="1"/>
    <col min="2311" max="2311" width="11.44140625" style="180" bestFit="1" customWidth="1"/>
    <col min="2312" max="2312" width="2.77734375" style="180" bestFit="1" customWidth="1"/>
    <col min="2313" max="2313" width="5.5546875" style="180" bestFit="1" customWidth="1"/>
    <col min="2314" max="2314" width="2.77734375" style="180" bestFit="1" customWidth="1"/>
    <col min="2315" max="2315" width="1.88671875" style="180" bestFit="1" customWidth="1"/>
    <col min="2316" max="2316" width="0.88671875" style="180" bestFit="1" customWidth="1"/>
    <col min="2317" max="2318" width="2.77734375" style="180" bestFit="1" customWidth="1"/>
    <col min="2319" max="2319" width="1.88671875" style="180" bestFit="1" customWidth="1"/>
    <col min="2320" max="2320" width="0.88671875" style="180" bestFit="1" customWidth="1"/>
    <col min="2321" max="2321" width="3.77734375" style="180" bestFit="1" customWidth="1"/>
    <col min="2322" max="2322" width="1.88671875" style="180" bestFit="1" customWidth="1"/>
    <col min="2323" max="2325" width="0.88671875" style="180" bestFit="1" customWidth="1"/>
    <col min="2326" max="2326" width="1.88671875" style="180" bestFit="1" customWidth="1"/>
    <col min="2327" max="2327" width="0.88671875" style="180" bestFit="1" customWidth="1"/>
    <col min="2328" max="2328" width="3.77734375" style="180" bestFit="1" customWidth="1"/>
    <col min="2329" max="2329" width="0.88671875" style="180" bestFit="1" customWidth="1"/>
    <col min="2330" max="2330" width="1.88671875" style="180" bestFit="1" customWidth="1"/>
    <col min="2331" max="2331" width="0.88671875" style="180" bestFit="1" customWidth="1"/>
    <col min="2332" max="2332" width="1.88671875" style="180" bestFit="1" customWidth="1"/>
    <col min="2333" max="2334" width="0.88671875" style="180" bestFit="1" customWidth="1"/>
    <col min="2335" max="2336" width="1.88671875" style="180" bestFit="1" customWidth="1"/>
    <col min="2337" max="2337" width="0.88671875" style="180" bestFit="1" customWidth="1"/>
    <col min="2338" max="2338" width="2.77734375" style="180" bestFit="1" customWidth="1"/>
    <col min="2339" max="2340" width="1.88671875" style="180" bestFit="1" customWidth="1"/>
    <col min="2341" max="2341" width="2.77734375" style="180" bestFit="1" customWidth="1"/>
    <col min="2342" max="2342" width="9.33203125" style="180" bestFit="1" customWidth="1"/>
    <col min="2343" max="2560" width="8.88671875" style="180"/>
    <col min="2561" max="2561" width="4.6640625" style="180" bestFit="1" customWidth="1"/>
    <col min="2562" max="2563" width="1.88671875" style="180" bestFit="1" customWidth="1"/>
    <col min="2564" max="2564" width="0.88671875" style="180" bestFit="1" customWidth="1"/>
    <col min="2565" max="2565" width="1.88671875" style="180" bestFit="1" customWidth="1"/>
    <col min="2566" max="2566" width="2.5546875" style="180" bestFit="1" customWidth="1"/>
    <col min="2567" max="2567" width="11.44140625" style="180" bestFit="1" customWidth="1"/>
    <col min="2568" max="2568" width="2.77734375" style="180" bestFit="1" customWidth="1"/>
    <col min="2569" max="2569" width="5.5546875" style="180" bestFit="1" customWidth="1"/>
    <col min="2570" max="2570" width="2.77734375" style="180" bestFit="1" customWidth="1"/>
    <col min="2571" max="2571" width="1.88671875" style="180" bestFit="1" customWidth="1"/>
    <col min="2572" max="2572" width="0.88671875" style="180" bestFit="1" customWidth="1"/>
    <col min="2573" max="2574" width="2.77734375" style="180" bestFit="1" customWidth="1"/>
    <col min="2575" max="2575" width="1.88671875" style="180" bestFit="1" customWidth="1"/>
    <col min="2576" max="2576" width="0.88671875" style="180" bestFit="1" customWidth="1"/>
    <col min="2577" max="2577" width="3.77734375" style="180" bestFit="1" customWidth="1"/>
    <col min="2578" max="2578" width="1.88671875" style="180" bestFit="1" customWidth="1"/>
    <col min="2579" max="2581" width="0.88671875" style="180" bestFit="1" customWidth="1"/>
    <col min="2582" max="2582" width="1.88671875" style="180" bestFit="1" customWidth="1"/>
    <col min="2583" max="2583" width="0.88671875" style="180" bestFit="1" customWidth="1"/>
    <col min="2584" max="2584" width="3.77734375" style="180" bestFit="1" customWidth="1"/>
    <col min="2585" max="2585" width="0.88671875" style="180" bestFit="1" customWidth="1"/>
    <col min="2586" max="2586" width="1.88671875" style="180" bestFit="1" customWidth="1"/>
    <col min="2587" max="2587" width="0.88671875" style="180" bestFit="1" customWidth="1"/>
    <col min="2588" max="2588" width="1.88671875" style="180" bestFit="1" customWidth="1"/>
    <col min="2589" max="2590" width="0.88671875" style="180" bestFit="1" customWidth="1"/>
    <col min="2591" max="2592" width="1.88671875" style="180" bestFit="1" customWidth="1"/>
    <col min="2593" max="2593" width="0.88671875" style="180" bestFit="1" customWidth="1"/>
    <col min="2594" max="2594" width="2.77734375" style="180" bestFit="1" customWidth="1"/>
    <col min="2595" max="2596" width="1.88671875" style="180" bestFit="1" customWidth="1"/>
    <col min="2597" max="2597" width="2.77734375" style="180" bestFit="1" customWidth="1"/>
    <col min="2598" max="2598" width="9.33203125" style="180" bestFit="1" customWidth="1"/>
    <col min="2599" max="2816" width="8.88671875" style="180"/>
    <col min="2817" max="2817" width="4.6640625" style="180" bestFit="1" customWidth="1"/>
    <col min="2818" max="2819" width="1.88671875" style="180" bestFit="1" customWidth="1"/>
    <col min="2820" max="2820" width="0.88671875" style="180" bestFit="1" customWidth="1"/>
    <col min="2821" max="2821" width="1.88671875" style="180" bestFit="1" customWidth="1"/>
    <col min="2822" max="2822" width="2.5546875" style="180" bestFit="1" customWidth="1"/>
    <col min="2823" max="2823" width="11.44140625" style="180" bestFit="1" customWidth="1"/>
    <col min="2824" max="2824" width="2.77734375" style="180" bestFit="1" customWidth="1"/>
    <col min="2825" max="2825" width="5.5546875" style="180" bestFit="1" customWidth="1"/>
    <col min="2826" max="2826" width="2.77734375" style="180" bestFit="1" customWidth="1"/>
    <col min="2827" max="2827" width="1.88671875" style="180" bestFit="1" customWidth="1"/>
    <col min="2828" max="2828" width="0.88671875" style="180" bestFit="1" customWidth="1"/>
    <col min="2829" max="2830" width="2.77734375" style="180" bestFit="1" customWidth="1"/>
    <col min="2831" max="2831" width="1.88671875" style="180" bestFit="1" customWidth="1"/>
    <col min="2832" max="2832" width="0.88671875" style="180" bestFit="1" customWidth="1"/>
    <col min="2833" max="2833" width="3.77734375" style="180" bestFit="1" customWidth="1"/>
    <col min="2834" max="2834" width="1.88671875" style="180" bestFit="1" customWidth="1"/>
    <col min="2835" max="2837" width="0.88671875" style="180" bestFit="1" customWidth="1"/>
    <col min="2838" max="2838" width="1.88671875" style="180" bestFit="1" customWidth="1"/>
    <col min="2839" max="2839" width="0.88671875" style="180" bestFit="1" customWidth="1"/>
    <col min="2840" max="2840" width="3.77734375" style="180" bestFit="1" customWidth="1"/>
    <col min="2841" max="2841" width="0.88671875" style="180" bestFit="1" customWidth="1"/>
    <col min="2842" max="2842" width="1.88671875" style="180" bestFit="1" customWidth="1"/>
    <col min="2843" max="2843" width="0.88671875" style="180" bestFit="1" customWidth="1"/>
    <col min="2844" max="2844" width="1.88671875" style="180" bestFit="1" customWidth="1"/>
    <col min="2845" max="2846" width="0.88671875" style="180" bestFit="1" customWidth="1"/>
    <col min="2847" max="2848" width="1.88671875" style="180" bestFit="1" customWidth="1"/>
    <col min="2849" max="2849" width="0.88671875" style="180" bestFit="1" customWidth="1"/>
    <col min="2850" max="2850" width="2.77734375" style="180" bestFit="1" customWidth="1"/>
    <col min="2851" max="2852" width="1.88671875" style="180" bestFit="1" customWidth="1"/>
    <col min="2853" max="2853" width="2.77734375" style="180" bestFit="1" customWidth="1"/>
    <col min="2854" max="2854" width="9.33203125" style="180" bestFit="1" customWidth="1"/>
    <col min="2855" max="3072" width="8.88671875" style="180"/>
    <col min="3073" max="3073" width="4.6640625" style="180" bestFit="1" customWidth="1"/>
    <col min="3074" max="3075" width="1.88671875" style="180" bestFit="1" customWidth="1"/>
    <col min="3076" max="3076" width="0.88671875" style="180" bestFit="1" customWidth="1"/>
    <col min="3077" max="3077" width="1.88671875" style="180" bestFit="1" customWidth="1"/>
    <col min="3078" max="3078" width="2.5546875" style="180" bestFit="1" customWidth="1"/>
    <col min="3079" max="3079" width="11.44140625" style="180" bestFit="1" customWidth="1"/>
    <col min="3080" max="3080" width="2.77734375" style="180" bestFit="1" customWidth="1"/>
    <col min="3081" max="3081" width="5.5546875" style="180" bestFit="1" customWidth="1"/>
    <col min="3082" max="3082" width="2.77734375" style="180" bestFit="1" customWidth="1"/>
    <col min="3083" max="3083" width="1.88671875" style="180" bestFit="1" customWidth="1"/>
    <col min="3084" max="3084" width="0.88671875" style="180" bestFit="1" customWidth="1"/>
    <col min="3085" max="3086" width="2.77734375" style="180" bestFit="1" customWidth="1"/>
    <col min="3087" max="3087" width="1.88671875" style="180" bestFit="1" customWidth="1"/>
    <col min="3088" max="3088" width="0.88671875" style="180" bestFit="1" customWidth="1"/>
    <col min="3089" max="3089" width="3.77734375" style="180" bestFit="1" customWidth="1"/>
    <col min="3090" max="3090" width="1.88671875" style="180" bestFit="1" customWidth="1"/>
    <col min="3091" max="3093" width="0.88671875" style="180" bestFit="1" customWidth="1"/>
    <col min="3094" max="3094" width="1.88671875" style="180" bestFit="1" customWidth="1"/>
    <col min="3095" max="3095" width="0.88671875" style="180" bestFit="1" customWidth="1"/>
    <col min="3096" max="3096" width="3.77734375" style="180" bestFit="1" customWidth="1"/>
    <col min="3097" max="3097" width="0.88671875" style="180" bestFit="1" customWidth="1"/>
    <col min="3098" max="3098" width="1.88671875" style="180" bestFit="1" customWidth="1"/>
    <col min="3099" max="3099" width="0.88671875" style="180" bestFit="1" customWidth="1"/>
    <col min="3100" max="3100" width="1.88671875" style="180" bestFit="1" customWidth="1"/>
    <col min="3101" max="3102" width="0.88671875" style="180" bestFit="1" customWidth="1"/>
    <col min="3103" max="3104" width="1.88671875" style="180" bestFit="1" customWidth="1"/>
    <col min="3105" max="3105" width="0.88671875" style="180" bestFit="1" customWidth="1"/>
    <col min="3106" max="3106" width="2.77734375" style="180" bestFit="1" customWidth="1"/>
    <col min="3107" max="3108" width="1.88671875" style="180" bestFit="1" customWidth="1"/>
    <col min="3109" max="3109" width="2.77734375" style="180" bestFit="1" customWidth="1"/>
    <col min="3110" max="3110" width="9.33203125" style="180" bestFit="1" customWidth="1"/>
    <col min="3111" max="3328" width="8.88671875" style="180"/>
    <col min="3329" max="3329" width="4.6640625" style="180" bestFit="1" customWidth="1"/>
    <col min="3330" max="3331" width="1.88671875" style="180" bestFit="1" customWidth="1"/>
    <col min="3332" max="3332" width="0.88671875" style="180" bestFit="1" customWidth="1"/>
    <col min="3333" max="3333" width="1.88671875" style="180" bestFit="1" customWidth="1"/>
    <col min="3334" max="3334" width="2.5546875" style="180" bestFit="1" customWidth="1"/>
    <col min="3335" max="3335" width="11.44140625" style="180" bestFit="1" customWidth="1"/>
    <col min="3336" max="3336" width="2.77734375" style="180" bestFit="1" customWidth="1"/>
    <col min="3337" max="3337" width="5.5546875" style="180" bestFit="1" customWidth="1"/>
    <col min="3338" max="3338" width="2.77734375" style="180" bestFit="1" customWidth="1"/>
    <col min="3339" max="3339" width="1.88671875" style="180" bestFit="1" customWidth="1"/>
    <col min="3340" max="3340" width="0.88671875" style="180" bestFit="1" customWidth="1"/>
    <col min="3341" max="3342" width="2.77734375" style="180" bestFit="1" customWidth="1"/>
    <col min="3343" max="3343" width="1.88671875" style="180" bestFit="1" customWidth="1"/>
    <col min="3344" max="3344" width="0.88671875" style="180" bestFit="1" customWidth="1"/>
    <col min="3345" max="3345" width="3.77734375" style="180" bestFit="1" customWidth="1"/>
    <col min="3346" max="3346" width="1.88671875" style="180" bestFit="1" customWidth="1"/>
    <col min="3347" max="3349" width="0.88671875" style="180" bestFit="1" customWidth="1"/>
    <col min="3350" max="3350" width="1.88671875" style="180" bestFit="1" customWidth="1"/>
    <col min="3351" max="3351" width="0.88671875" style="180" bestFit="1" customWidth="1"/>
    <col min="3352" max="3352" width="3.77734375" style="180" bestFit="1" customWidth="1"/>
    <col min="3353" max="3353" width="0.88671875" style="180" bestFit="1" customWidth="1"/>
    <col min="3354" max="3354" width="1.88671875" style="180" bestFit="1" customWidth="1"/>
    <col min="3355" max="3355" width="0.88671875" style="180" bestFit="1" customWidth="1"/>
    <col min="3356" max="3356" width="1.88671875" style="180" bestFit="1" customWidth="1"/>
    <col min="3357" max="3358" width="0.88671875" style="180" bestFit="1" customWidth="1"/>
    <col min="3359" max="3360" width="1.88671875" style="180" bestFit="1" customWidth="1"/>
    <col min="3361" max="3361" width="0.88671875" style="180" bestFit="1" customWidth="1"/>
    <col min="3362" max="3362" width="2.77734375" style="180" bestFit="1" customWidth="1"/>
    <col min="3363" max="3364" width="1.88671875" style="180" bestFit="1" customWidth="1"/>
    <col min="3365" max="3365" width="2.77734375" style="180" bestFit="1" customWidth="1"/>
    <col min="3366" max="3366" width="9.33203125" style="180" bestFit="1" customWidth="1"/>
    <col min="3367" max="3584" width="8.88671875" style="180"/>
    <col min="3585" max="3585" width="4.6640625" style="180" bestFit="1" customWidth="1"/>
    <col min="3586" max="3587" width="1.88671875" style="180" bestFit="1" customWidth="1"/>
    <col min="3588" max="3588" width="0.88671875" style="180" bestFit="1" customWidth="1"/>
    <col min="3589" max="3589" width="1.88671875" style="180" bestFit="1" customWidth="1"/>
    <col min="3590" max="3590" width="2.5546875" style="180" bestFit="1" customWidth="1"/>
    <col min="3591" max="3591" width="11.44140625" style="180" bestFit="1" customWidth="1"/>
    <col min="3592" max="3592" width="2.77734375" style="180" bestFit="1" customWidth="1"/>
    <col min="3593" max="3593" width="5.5546875" style="180" bestFit="1" customWidth="1"/>
    <col min="3594" max="3594" width="2.77734375" style="180" bestFit="1" customWidth="1"/>
    <col min="3595" max="3595" width="1.88671875" style="180" bestFit="1" customWidth="1"/>
    <col min="3596" max="3596" width="0.88671875" style="180" bestFit="1" customWidth="1"/>
    <col min="3597" max="3598" width="2.77734375" style="180" bestFit="1" customWidth="1"/>
    <col min="3599" max="3599" width="1.88671875" style="180" bestFit="1" customWidth="1"/>
    <col min="3600" max="3600" width="0.88671875" style="180" bestFit="1" customWidth="1"/>
    <col min="3601" max="3601" width="3.77734375" style="180" bestFit="1" customWidth="1"/>
    <col min="3602" max="3602" width="1.88671875" style="180" bestFit="1" customWidth="1"/>
    <col min="3603" max="3605" width="0.88671875" style="180" bestFit="1" customWidth="1"/>
    <col min="3606" max="3606" width="1.88671875" style="180" bestFit="1" customWidth="1"/>
    <col min="3607" max="3607" width="0.88671875" style="180" bestFit="1" customWidth="1"/>
    <col min="3608" max="3608" width="3.77734375" style="180" bestFit="1" customWidth="1"/>
    <col min="3609" max="3609" width="0.88671875" style="180" bestFit="1" customWidth="1"/>
    <col min="3610" max="3610" width="1.88671875" style="180" bestFit="1" customWidth="1"/>
    <col min="3611" max="3611" width="0.88671875" style="180" bestFit="1" customWidth="1"/>
    <col min="3612" max="3612" width="1.88671875" style="180" bestFit="1" customWidth="1"/>
    <col min="3613" max="3614" width="0.88671875" style="180" bestFit="1" customWidth="1"/>
    <col min="3615" max="3616" width="1.88671875" style="180" bestFit="1" customWidth="1"/>
    <col min="3617" max="3617" width="0.88671875" style="180" bestFit="1" customWidth="1"/>
    <col min="3618" max="3618" width="2.77734375" style="180" bestFit="1" customWidth="1"/>
    <col min="3619" max="3620" width="1.88671875" style="180" bestFit="1" customWidth="1"/>
    <col min="3621" max="3621" width="2.77734375" style="180" bestFit="1" customWidth="1"/>
    <col min="3622" max="3622" width="9.33203125" style="180" bestFit="1" customWidth="1"/>
    <col min="3623" max="3840" width="8.88671875" style="180"/>
    <col min="3841" max="3841" width="4.6640625" style="180" bestFit="1" customWidth="1"/>
    <col min="3842" max="3843" width="1.88671875" style="180" bestFit="1" customWidth="1"/>
    <col min="3844" max="3844" width="0.88671875" style="180" bestFit="1" customWidth="1"/>
    <col min="3845" max="3845" width="1.88671875" style="180" bestFit="1" customWidth="1"/>
    <col min="3846" max="3846" width="2.5546875" style="180" bestFit="1" customWidth="1"/>
    <col min="3847" max="3847" width="11.44140625" style="180" bestFit="1" customWidth="1"/>
    <col min="3848" max="3848" width="2.77734375" style="180" bestFit="1" customWidth="1"/>
    <col min="3849" max="3849" width="5.5546875" style="180" bestFit="1" customWidth="1"/>
    <col min="3850" max="3850" width="2.77734375" style="180" bestFit="1" customWidth="1"/>
    <col min="3851" max="3851" width="1.88671875" style="180" bestFit="1" customWidth="1"/>
    <col min="3852" max="3852" width="0.88671875" style="180" bestFit="1" customWidth="1"/>
    <col min="3853" max="3854" width="2.77734375" style="180" bestFit="1" customWidth="1"/>
    <col min="3855" max="3855" width="1.88671875" style="180" bestFit="1" customWidth="1"/>
    <col min="3856" max="3856" width="0.88671875" style="180" bestFit="1" customWidth="1"/>
    <col min="3857" max="3857" width="3.77734375" style="180" bestFit="1" customWidth="1"/>
    <col min="3858" max="3858" width="1.88671875" style="180" bestFit="1" customWidth="1"/>
    <col min="3859" max="3861" width="0.88671875" style="180" bestFit="1" customWidth="1"/>
    <col min="3862" max="3862" width="1.88671875" style="180" bestFit="1" customWidth="1"/>
    <col min="3863" max="3863" width="0.88671875" style="180" bestFit="1" customWidth="1"/>
    <col min="3864" max="3864" width="3.77734375" style="180" bestFit="1" customWidth="1"/>
    <col min="3865" max="3865" width="0.88671875" style="180" bestFit="1" customWidth="1"/>
    <col min="3866" max="3866" width="1.88671875" style="180" bestFit="1" customWidth="1"/>
    <col min="3867" max="3867" width="0.88671875" style="180" bestFit="1" customWidth="1"/>
    <col min="3868" max="3868" width="1.88671875" style="180" bestFit="1" customWidth="1"/>
    <col min="3869" max="3870" width="0.88671875" style="180" bestFit="1" customWidth="1"/>
    <col min="3871" max="3872" width="1.88671875" style="180" bestFit="1" customWidth="1"/>
    <col min="3873" max="3873" width="0.88671875" style="180" bestFit="1" customWidth="1"/>
    <col min="3874" max="3874" width="2.77734375" style="180" bestFit="1" customWidth="1"/>
    <col min="3875" max="3876" width="1.88671875" style="180" bestFit="1" customWidth="1"/>
    <col min="3877" max="3877" width="2.77734375" style="180" bestFit="1" customWidth="1"/>
    <col min="3878" max="3878" width="9.33203125" style="180" bestFit="1" customWidth="1"/>
    <col min="3879" max="4096" width="8.88671875" style="180"/>
    <col min="4097" max="4097" width="4.6640625" style="180" bestFit="1" customWidth="1"/>
    <col min="4098" max="4099" width="1.88671875" style="180" bestFit="1" customWidth="1"/>
    <col min="4100" max="4100" width="0.88671875" style="180" bestFit="1" customWidth="1"/>
    <col min="4101" max="4101" width="1.88671875" style="180" bestFit="1" customWidth="1"/>
    <col min="4102" max="4102" width="2.5546875" style="180" bestFit="1" customWidth="1"/>
    <col min="4103" max="4103" width="11.44140625" style="180" bestFit="1" customWidth="1"/>
    <col min="4104" max="4104" width="2.77734375" style="180" bestFit="1" customWidth="1"/>
    <col min="4105" max="4105" width="5.5546875" style="180" bestFit="1" customWidth="1"/>
    <col min="4106" max="4106" width="2.77734375" style="180" bestFit="1" customWidth="1"/>
    <col min="4107" max="4107" width="1.88671875" style="180" bestFit="1" customWidth="1"/>
    <col min="4108" max="4108" width="0.88671875" style="180" bestFit="1" customWidth="1"/>
    <col min="4109" max="4110" width="2.77734375" style="180" bestFit="1" customWidth="1"/>
    <col min="4111" max="4111" width="1.88671875" style="180" bestFit="1" customWidth="1"/>
    <col min="4112" max="4112" width="0.88671875" style="180" bestFit="1" customWidth="1"/>
    <col min="4113" max="4113" width="3.77734375" style="180" bestFit="1" customWidth="1"/>
    <col min="4114" max="4114" width="1.88671875" style="180" bestFit="1" customWidth="1"/>
    <col min="4115" max="4117" width="0.88671875" style="180" bestFit="1" customWidth="1"/>
    <col min="4118" max="4118" width="1.88671875" style="180" bestFit="1" customWidth="1"/>
    <col min="4119" max="4119" width="0.88671875" style="180" bestFit="1" customWidth="1"/>
    <col min="4120" max="4120" width="3.77734375" style="180" bestFit="1" customWidth="1"/>
    <col min="4121" max="4121" width="0.88671875" style="180" bestFit="1" customWidth="1"/>
    <col min="4122" max="4122" width="1.88671875" style="180" bestFit="1" customWidth="1"/>
    <col min="4123" max="4123" width="0.88671875" style="180" bestFit="1" customWidth="1"/>
    <col min="4124" max="4124" width="1.88671875" style="180" bestFit="1" customWidth="1"/>
    <col min="4125" max="4126" width="0.88671875" style="180" bestFit="1" customWidth="1"/>
    <col min="4127" max="4128" width="1.88671875" style="180" bestFit="1" customWidth="1"/>
    <col min="4129" max="4129" width="0.88671875" style="180" bestFit="1" customWidth="1"/>
    <col min="4130" max="4130" width="2.77734375" style="180" bestFit="1" customWidth="1"/>
    <col min="4131" max="4132" width="1.88671875" style="180" bestFit="1" customWidth="1"/>
    <col min="4133" max="4133" width="2.77734375" style="180" bestFit="1" customWidth="1"/>
    <col min="4134" max="4134" width="9.33203125" style="180" bestFit="1" customWidth="1"/>
    <col min="4135" max="4352" width="8.88671875" style="180"/>
    <col min="4353" max="4353" width="4.6640625" style="180" bestFit="1" customWidth="1"/>
    <col min="4354" max="4355" width="1.88671875" style="180" bestFit="1" customWidth="1"/>
    <col min="4356" max="4356" width="0.88671875" style="180" bestFit="1" customWidth="1"/>
    <col min="4357" max="4357" width="1.88671875" style="180" bestFit="1" customWidth="1"/>
    <col min="4358" max="4358" width="2.5546875" style="180" bestFit="1" customWidth="1"/>
    <col min="4359" max="4359" width="11.44140625" style="180" bestFit="1" customWidth="1"/>
    <col min="4360" max="4360" width="2.77734375" style="180" bestFit="1" customWidth="1"/>
    <col min="4361" max="4361" width="5.5546875" style="180" bestFit="1" customWidth="1"/>
    <col min="4362" max="4362" width="2.77734375" style="180" bestFit="1" customWidth="1"/>
    <col min="4363" max="4363" width="1.88671875" style="180" bestFit="1" customWidth="1"/>
    <col min="4364" max="4364" width="0.88671875" style="180" bestFit="1" customWidth="1"/>
    <col min="4365" max="4366" width="2.77734375" style="180" bestFit="1" customWidth="1"/>
    <col min="4367" max="4367" width="1.88671875" style="180" bestFit="1" customWidth="1"/>
    <col min="4368" max="4368" width="0.88671875" style="180" bestFit="1" customWidth="1"/>
    <col min="4369" max="4369" width="3.77734375" style="180" bestFit="1" customWidth="1"/>
    <col min="4370" max="4370" width="1.88671875" style="180" bestFit="1" customWidth="1"/>
    <col min="4371" max="4373" width="0.88671875" style="180" bestFit="1" customWidth="1"/>
    <col min="4374" max="4374" width="1.88671875" style="180" bestFit="1" customWidth="1"/>
    <col min="4375" max="4375" width="0.88671875" style="180" bestFit="1" customWidth="1"/>
    <col min="4376" max="4376" width="3.77734375" style="180" bestFit="1" customWidth="1"/>
    <col min="4377" max="4377" width="0.88671875" style="180" bestFit="1" customWidth="1"/>
    <col min="4378" max="4378" width="1.88671875" style="180" bestFit="1" customWidth="1"/>
    <col min="4379" max="4379" width="0.88671875" style="180" bestFit="1" customWidth="1"/>
    <col min="4380" max="4380" width="1.88671875" style="180" bestFit="1" customWidth="1"/>
    <col min="4381" max="4382" width="0.88671875" style="180" bestFit="1" customWidth="1"/>
    <col min="4383" max="4384" width="1.88671875" style="180" bestFit="1" customWidth="1"/>
    <col min="4385" max="4385" width="0.88671875" style="180" bestFit="1" customWidth="1"/>
    <col min="4386" max="4386" width="2.77734375" style="180" bestFit="1" customWidth="1"/>
    <col min="4387" max="4388" width="1.88671875" style="180" bestFit="1" customWidth="1"/>
    <col min="4389" max="4389" width="2.77734375" style="180" bestFit="1" customWidth="1"/>
    <col min="4390" max="4390" width="9.33203125" style="180" bestFit="1" customWidth="1"/>
    <col min="4391" max="4608" width="8.88671875" style="180"/>
    <col min="4609" max="4609" width="4.6640625" style="180" bestFit="1" customWidth="1"/>
    <col min="4610" max="4611" width="1.88671875" style="180" bestFit="1" customWidth="1"/>
    <col min="4612" max="4612" width="0.88671875" style="180" bestFit="1" customWidth="1"/>
    <col min="4613" max="4613" width="1.88671875" style="180" bestFit="1" customWidth="1"/>
    <col min="4614" max="4614" width="2.5546875" style="180" bestFit="1" customWidth="1"/>
    <col min="4615" max="4615" width="11.44140625" style="180" bestFit="1" customWidth="1"/>
    <col min="4616" max="4616" width="2.77734375" style="180" bestFit="1" customWidth="1"/>
    <col min="4617" max="4617" width="5.5546875" style="180" bestFit="1" customWidth="1"/>
    <col min="4618" max="4618" width="2.77734375" style="180" bestFit="1" customWidth="1"/>
    <col min="4619" max="4619" width="1.88671875" style="180" bestFit="1" customWidth="1"/>
    <col min="4620" max="4620" width="0.88671875" style="180" bestFit="1" customWidth="1"/>
    <col min="4621" max="4622" width="2.77734375" style="180" bestFit="1" customWidth="1"/>
    <col min="4623" max="4623" width="1.88671875" style="180" bestFit="1" customWidth="1"/>
    <col min="4624" max="4624" width="0.88671875" style="180" bestFit="1" customWidth="1"/>
    <col min="4625" max="4625" width="3.77734375" style="180" bestFit="1" customWidth="1"/>
    <col min="4626" max="4626" width="1.88671875" style="180" bestFit="1" customWidth="1"/>
    <col min="4627" max="4629" width="0.88671875" style="180" bestFit="1" customWidth="1"/>
    <col min="4630" max="4630" width="1.88671875" style="180" bestFit="1" customWidth="1"/>
    <col min="4631" max="4631" width="0.88671875" style="180" bestFit="1" customWidth="1"/>
    <col min="4632" max="4632" width="3.77734375" style="180" bestFit="1" customWidth="1"/>
    <col min="4633" max="4633" width="0.88671875" style="180" bestFit="1" customWidth="1"/>
    <col min="4634" max="4634" width="1.88671875" style="180" bestFit="1" customWidth="1"/>
    <col min="4635" max="4635" width="0.88671875" style="180" bestFit="1" customWidth="1"/>
    <col min="4636" max="4636" width="1.88671875" style="180" bestFit="1" customWidth="1"/>
    <col min="4637" max="4638" width="0.88671875" style="180" bestFit="1" customWidth="1"/>
    <col min="4639" max="4640" width="1.88671875" style="180" bestFit="1" customWidth="1"/>
    <col min="4641" max="4641" width="0.88671875" style="180" bestFit="1" customWidth="1"/>
    <col min="4642" max="4642" width="2.77734375" style="180" bestFit="1" customWidth="1"/>
    <col min="4643" max="4644" width="1.88671875" style="180" bestFit="1" customWidth="1"/>
    <col min="4645" max="4645" width="2.77734375" style="180" bestFit="1" customWidth="1"/>
    <col min="4646" max="4646" width="9.33203125" style="180" bestFit="1" customWidth="1"/>
    <col min="4647" max="4864" width="8.88671875" style="180"/>
    <col min="4865" max="4865" width="4.6640625" style="180" bestFit="1" customWidth="1"/>
    <col min="4866" max="4867" width="1.88671875" style="180" bestFit="1" customWidth="1"/>
    <col min="4868" max="4868" width="0.88671875" style="180" bestFit="1" customWidth="1"/>
    <col min="4869" max="4869" width="1.88671875" style="180" bestFit="1" customWidth="1"/>
    <col min="4870" max="4870" width="2.5546875" style="180" bestFit="1" customWidth="1"/>
    <col min="4871" max="4871" width="11.44140625" style="180" bestFit="1" customWidth="1"/>
    <col min="4872" max="4872" width="2.77734375" style="180" bestFit="1" customWidth="1"/>
    <col min="4873" max="4873" width="5.5546875" style="180" bestFit="1" customWidth="1"/>
    <col min="4874" max="4874" width="2.77734375" style="180" bestFit="1" customWidth="1"/>
    <col min="4875" max="4875" width="1.88671875" style="180" bestFit="1" customWidth="1"/>
    <col min="4876" max="4876" width="0.88671875" style="180" bestFit="1" customWidth="1"/>
    <col min="4877" max="4878" width="2.77734375" style="180" bestFit="1" customWidth="1"/>
    <col min="4879" max="4879" width="1.88671875" style="180" bestFit="1" customWidth="1"/>
    <col min="4880" max="4880" width="0.88671875" style="180" bestFit="1" customWidth="1"/>
    <col min="4881" max="4881" width="3.77734375" style="180" bestFit="1" customWidth="1"/>
    <col min="4882" max="4882" width="1.88671875" style="180" bestFit="1" customWidth="1"/>
    <col min="4883" max="4885" width="0.88671875" style="180" bestFit="1" customWidth="1"/>
    <col min="4886" max="4886" width="1.88671875" style="180" bestFit="1" customWidth="1"/>
    <col min="4887" max="4887" width="0.88671875" style="180" bestFit="1" customWidth="1"/>
    <col min="4888" max="4888" width="3.77734375" style="180" bestFit="1" customWidth="1"/>
    <col min="4889" max="4889" width="0.88671875" style="180" bestFit="1" customWidth="1"/>
    <col min="4890" max="4890" width="1.88671875" style="180" bestFit="1" customWidth="1"/>
    <col min="4891" max="4891" width="0.88671875" style="180" bestFit="1" customWidth="1"/>
    <col min="4892" max="4892" width="1.88671875" style="180" bestFit="1" customWidth="1"/>
    <col min="4893" max="4894" width="0.88671875" style="180" bestFit="1" customWidth="1"/>
    <col min="4895" max="4896" width="1.88671875" style="180" bestFit="1" customWidth="1"/>
    <col min="4897" max="4897" width="0.88671875" style="180" bestFit="1" customWidth="1"/>
    <col min="4898" max="4898" width="2.77734375" style="180" bestFit="1" customWidth="1"/>
    <col min="4899" max="4900" width="1.88671875" style="180" bestFit="1" customWidth="1"/>
    <col min="4901" max="4901" width="2.77734375" style="180" bestFit="1" customWidth="1"/>
    <col min="4902" max="4902" width="9.33203125" style="180" bestFit="1" customWidth="1"/>
    <col min="4903" max="5120" width="8.88671875" style="180"/>
    <col min="5121" max="5121" width="4.6640625" style="180" bestFit="1" customWidth="1"/>
    <col min="5122" max="5123" width="1.88671875" style="180" bestFit="1" customWidth="1"/>
    <col min="5124" max="5124" width="0.88671875" style="180" bestFit="1" customWidth="1"/>
    <col min="5125" max="5125" width="1.88671875" style="180" bestFit="1" customWidth="1"/>
    <col min="5126" max="5126" width="2.5546875" style="180" bestFit="1" customWidth="1"/>
    <col min="5127" max="5127" width="11.44140625" style="180" bestFit="1" customWidth="1"/>
    <col min="5128" max="5128" width="2.77734375" style="180" bestFit="1" customWidth="1"/>
    <col min="5129" max="5129" width="5.5546875" style="180" bestFit="1" customWidth="1"/>
    <col min="5130" max="5130" width="2.77734375" style="180" bestFit="1" customWidth="1"/>
    <col min="5131" max="5131" width="1.88671875" style="180" bestFit="1" customWidth="1"/>
    <col min="5132" max="5132" width="0.88671875" style="180" bestFit="1" customWidth="1"/>
    <col min="5133" max="5134" width="2.77734375" style="180" bestFit="1" customWidth="1"/>
    <col min="5135" max="5135" width="1.88671875" style="180" bestFit="1" customWidth="1"/>
    <col min="5136" max="5136" width="0.88671875" style="180" bestFit="1" customWidth="1"/>
    <col min="5137" max="5137" width="3.77734375" style="180" bestFit="1" customWidth="1"/>
    <col min="5138" max="5138" width="1.88671875" style="180" bestFit="1" customWidth="1"/>
    <col min="5139" max="5141" width="0.88671875" style="180" bestFit="1" customWidth="1"/>
    <col min="5142" max="5142" width="1.88671875" style="180" bestFit="1" customWidth="1"/>
    <col min="5143" max="5143" width="0.88671875" style="180" bestFit="1" customWidth="1"/>
    <col min="5144" max="5144" width="3.77734375" style="180" bestFit="1" customWidth="1"/>
    <col min="5145" max="5145" width="0.88671875" style="180" bestFit="1" customWidth="1"/>
    <col min="5146" max="5146" width="1.88671875" style="180" bestFit="1" customWidth="1"/>
    <col min="5147" max="5147" width="0.88671875" style="180" bestFit="1" customWidth="1"/>
    <col min="5148" max="5148" width="1.88671875" style="180" bestFit="1" customWidth="1"/>
    <col min="5149" max="5150" width="0.88671875" style="180" bestFit="1" customWidth="1"/>
    <col min="5151" max="5152" width="1.88671875" style="180" bestFit="1" customWidth="1"/>
    <col min="5153" max="5153" width="0.88671875" style="180" bestFit="1" customWidth="1"/>
    <col min="5154" max="5154" width="2.77734375" style="180" bestFit="1" customWidth="1"/>
    <col min="5155" max="5156" width="1.88671875" style="180" bestFit="1" customWidth="1"/>
    <col min="5157" max="5157" width="2.77734375" style="180" bestFit="1" customWidth="1"/>
    <col min="5158" max="5158" width="9.33203125" style="180" bestFit="1" customWidth="1"/>
    <col min="5159" max="5376" width="8.88671875" style="180"/>
    <col min="5377" max="5377" width="4.6640625" style="180" bestFit="1" customWidth="1"/>
    <col min="5378" max="5379" width="1.88671875" style="180" bestFit="1" customWidth="1"/>
    <col min="5380" max="5380" width="0.88671875" style="180" bestFit="1" customWidth="1"/>
    <col min="5381" max="5381" width="1.88671875" style="180" bestFit="1" customWidth="1"/>
    <col min="5382" max="5382" width="2.5546875" style="180" bestFit="1" customWidth="1"/>
    <col min="5383" max="5383" width="11.44140625" style="180" bestFit="1" customWidth="1"/>
    <col min="5384" max="5384" width="2.77734375" style="180" bestFit="1" customWidth="1"/>
    <col min="5385" max="5385" width="5.5546875" style="180" bestFit="1" customWidth="1"/>
    <col min="5386" max="5386" width="2.77734375" style="180" bestFit="1" customWidth="1"/>
    <col min="5387" max="5387" width="1.88671875" style="180" bestFit="1" customWidth="1"/>
    <col min="5388" max="5388" width="0.88671875" style="180" bestFit="1" customWidth="1"/>
    <col min="5389" max="5390" width="2.77734375" style="180" bestFit="1" customWidth="1"/>
    <col min="5391" max="5391" width="1.88671875" style="180" bestFit="1" customWidth="1"/>
    <col min="5392" max="5392" width="0.88671875" style="180" bestFit="1" customWidth="1"/>
    <col min="5393" max="5393" width="3.77734375" style="180" bestFit="1" customWidth="1"/>
    <col min="5394" max="5394" width="1.88671875" style="180" bestFit="1" customWidth="1"/>
    <col min="5395" max="5397" width="0.88671875" style="180" bestFit="1" customWidth="1"/>
    <col min="5398" max="5398" width="1.88671875" style="180" bestFit="1" customWidth="1"/>
    <col min="5399" max="5399" width="0.88671875" style="180" bestFit="1" customWidth="1"/>
    <col min="5400" max="5400" width="3.77734375" style="180" bestFit="1" customWidth="1"/>
    <col min="5401" max="5401" width="0.88671875" style="180" bestFit="1" customWidth="1"/>
    <col min="5402" max="5402" width="1.88671875" style="180" bestFit="1" customWidth="1"/>
    <col min="5403" max="5403" width="0.88671875" style="180" bestFit="1" customWidth="1"/>
    <col min="5404" max="5404" width="1.88671875" style="180" bestFit="1" customWidth="1"/>
    <col min="5405" max="5406" width="0.88671875" style="180" bestFit="1" customWidth="1"/>
    <col min="5407" max="5408" width="1.88671875" style="180" bestFit="1" customWidth="1"/>
    <col min="5409" max="5409" width="0.88671875" style="180" bestFit="1" customWidth="1"/>
    <col min="5410" max="5410" width="2.77734375" style="180" bestFit="1" customWidth="1"/>
    <col min="5411" max="5412" width="1.88671875" style="180" bestFit="1" customWidth="1"/>
    <col min="5413" max="5413" width="2.77734375" style="180" bestFit="1" customWidth="1"/>
    <col min="5414" max="5414" width="9.33203125" style="180" bestFit="1" customWidth="1"/>
    <col min="5415" max="5632" width="8.88671875" style="180"/>
    <col min="5633" max="5633" width="4.6640625" style="180" bestFit="1" customWidth="1"/>
    <col min="5634" max="5635" width="1.88671875" style="180" bestFit="1" customWidth="1"/>
    <col min="5636" max="5636" width="0.88671875" style="180" bestFit="1" customWidth="1"/>
    <col min="5637" max="5637" width="1.88671875" style="180" bestFit="1" customWidth="1"/>
    <col min="5638" max="5638" width="2.5546875" style="180" bestFit="1" customWidth="1"/>
    <col min="5639" max="5639" width="11.44140625" style="180" bestFit="1" customWidth="1"/>
    <col min="5640" max="5640" width="2.77734375" style="180" bestFit="1" customWidth="1"/>
    <col min="5641" max="5641" width="5.5546875" style="180" bestFit="1" customWidth="1"/>
    <col min="5642" max="5642" width="2.77734375" style="180" bestFit="1" customWidth="1"/>
    <col min="5643" max="5643" width="1.88671875" style="180" bestFit="1" customWidth="1"/>
    <col min="5644" max="5644" width="0.88671875" style="180" bestFit="1" customWidth="1"/>
    <col min="5645" max="5646" width="2.77734375" style="180" bestFit="1" customWidth="1"/>
    <col min="5647" max="5647" width="1.88671875" style="180" bestFit="1" customWidth="1"/>
    <col min="5648" max="5648" width="0.88671875" style="180" bestFit="1" customWidth="1"/>
    <col min="5649" max="5649" width="3.77734375" style="180" bestFit="1" customWidth="1"/>
    <col min="5650" max="5650" width="1.88671875" style="180" bestFit="1" customWidth="1"/>
    <col min="5651" max="5653" width="0.88671875" style="180" bestFit="1" customWidth="1"/>
    <col min="5654" max="5654" width="1.88671875" style="180" bestFit="1" customWidth="1"/>
    <col min="5655" max="5655" width="0.88671875" style="180" bestFit="1" customWidth="1"/>
    <col min="5656" max="5656" width="3.77734375" style="180" bestFit="1" customWidth="1"/>
    <col min="5657" max="5657" width="0.88671875" style="180" bestFit="1" customWidth="1"/>
    <col min="5658" max="5658" width="1.88671875" style="180" bestFit="1" customWidth="1"/>
    <col min="5659" max="5659" width="0.88671875" style="180" bestFit="1" customWidth="1"/>
    <col min="5660" max="5660" width="1.88671875" style="180" bestFit="1" customWidth="1"/>
    <col min="5661" max="5662" width="0.88671875" style="180" bestFit="1" customWidth="1"/>
    <col min="5663" max="5664" width="1.88671875" style="180" bestFit="1" customWidth="1"/>
    <col min="5665" max="5665" width="0.88671875" style="180" bestFit="1" customWidth="1"/>
    <col min="5666" max="5666" width="2.77734375" style="180" bestFit="1" customWidth="1"/>
    <col min="5667" max="5668" width="1.88671875" style="180" bestFit="1" customWidth="1"/>
    <col min="5669" max="5669" width="2.77734375" style="180" bestFit="1" customWidth="1"/>
    <col min="5670" max="5670" width="9.33203125" style="180" bestFit="1" customWidth="1"/>
    <col min="5671" max="5888" width="8.88671875" style="180"/>
    <col min="5889" max="5889" width="4.6640625" style="180" bestFit="1" customWidth="1"/>
    <col min="5890" max="5891" width="1.88671875" style="180" bestFit="1" customWidth="1"/>
    <col min="5892" max="5892" width="0.88671875" style="180" bestFit="1" customWidth="1"/>
    <col min="5893" max="5893" width="1.88671875" style="180" bestFit="1" customWidth="1"/>
    <col min="5894" max="5894" width="2.5546875" style="180" bestFit="1" customWidth="1"/>
    <col min="5895" max="5895" width="11.44140625" style="180" bestFit="1" customWidth="1"/>
    <col min="5896" max="5896" width="2.77734375" style="180" bestFit="1" customWidth="1"/>
    <col min="5897" max="5897" width="5.5546875" style="180" bestFit="1" customWidth="1"/>
    <col min="5898" max="5898" width="2.77734375" style="180" bestFit="1" customWidth="1"/>
    <col min="5899" max="5899" width="1.88671875" style="180" bestFit="1" customWidth="1"/>
    <col min="5900" max="5900" width="0.88671875" style="180" bestFit="1" customWidth="1"/>
    <col min="5901" max="5902" width="2.77734375" style="180" bestFit="1" customWidth="1"/>
    <col min="5903" max="5903" width="1.88671875" style="180" bestFit="1" customWidth="1"/>
    <col min="5904" max="5904" width="0.88671875" style="180" bestFit="1" customWidth="1"/>
    <col min="5905" max="5905" width="3.77734375" style="180" bestFit="1" customWidth="1"/>
    <col min="5906" max="5906" width="1.88671875" style="180" bestFit="1" customWidth="1"/>
    <col min="5907" max="5909" width="0.88671875" style="180" bestFit="1" customWidth="1"/>
    <col min="5910" max="5910" width="1.88671875" style="180" bestFit="1" customWidth="1"/>
    <col min="5911" max="5911" width="0.88671875" style="180" bestFit="1" customWidth="1"/>
    <col min="5912" max="5912" width="3.77734375" style="180" bestFit="1" customWidth="1"/>
    <col min="5913" max="5913" width="0.88671875" style="180" bestFit="1" customWidth="1"/>
    <col min="5914" max="5914" width="1.88671875" style="180" bestFit="1" customWidth="1"/>
    <col min="5915" max="5915" width="0.88671875" style="180" bestFit="1" customWidth="1"/>
    <col min="5916" max="5916" width="1.88671875" style="180" bestFit="1" customWidth="1"/>
    <col min="5917" max="5918" width="0.88671875" style="180" bestFit="1" customWidth="1"/>
    <col min="5919" max="5920" width="1.88671875" style="180" bestFit="1" customWidth="1"/>
    <col min="5921" max="5921" width="0.88671875" style="180" bestFit="1" customWidth="1"/>
    <col min="5922" max="5922" width="2.77734375" style="180" bestFit="1" customWidth="1"/>
    <col min="5923" max="5924" width="1.88671875" style="180" bestFit="1" customWidth="1"/>
    <col min="5925" max="5925" width="2.77734375" style="180" bestFit="1" customWidth="1"/>
    <col min="5926" max="5926" width="9.33203125" style="180" bestFit="1" customWidth="1"/>
    <col min="5927" max="6144" width="8.88671875" style="180"/>
    <col min="6145" max="6145" width="4.6640625" style="180" bestFit="1" customWidth="1"/>
    <col min="6146" max="6147" width="1.88671875" style="180" bestFit="1" customWidth="1"/>
    <col min="6148" max="6148" width="0.88671875" style="180" bestFit="1" customWidth="1"/>
    <col min="6149" max="6149" width="1.88671875" style="180" bestFit="1" customWidth="1"/>
    <col min="6150" max="6150" width="2.5546875" style="180" bestFit="1" customWidth="1"/>
    <col min="6151" max="6151" width="11.44140625" style="180" bestFit="1" customWidth="1"/>
    <col min="6152" max="6152" width="2.77734375" style="180" bestFit="1" customWidth="1"/>
    <col min="6153" max="6153" width="5.5546875" style="180" bestFit="1" customWidth="1"/>
    <col min="6154" max="6154" width="2.77734375" style="180" bestFit="1" customWidth="1"/>
    <col min="6155" max="6155" width="1.88671875" style="180" bestFit="1" customWidth="1"/>
    <col min="6156" max="6156" width="0.88671875" style="180" bestFit="1" customWidth="1"/>
    <col min="6157" max="6158" width="2.77734375" style="180" bestFit="1" customWidth="1"/>
    <col min="6159" max="6159" width="1.88671875" style="180" bestFit="1" customWidth="1"/>
    <col min="6160" max="6160" width="0.88671875" style="180" bestFit="1" customWidth="1"/>
    <col min="6161" max="6161" width="3.77734375" style="180" bestFit="1" customWidth="1"/>
    <col min="6162" max="6162" width="1.88671875" style="180" bestFit="1" customWidth="1"/>
    <col min="6163" max="6165" width="0.88671875" style="180" bestFit="1" customWidth="1"/>
    <col min="6166" max="6166" width="1.88671875" style="180" bestFit="1" customWidth="1"/>
    <col min="6167" max="6167" width="0.88671875" style="180" bestFit="1" customWidth="1"/>
    <col min="6168" max="6168" width="3.77734375" style="180" bestFit="1" customWidth="1"/>
    <col min="6169" max="6169" width="0.88671875" style="180" bestFit="1" customWidth="1"/>
    <col min="6170" max="6170" width="1.88671875" style="180" bestFit="1" customWidth="1"/>
    <col min="6171" max="6171" width="0.88671875" style="180" bestFit="1" customWidth="1"/>
    <col min="6172" max="6172" width="1.88671875" style="180" bestFit="1" customWidth="1"/>
    <col min="6173" max="6174" width="0.88671875" style="180" bestFit="1" customWidth="1"/>
    <col min="6175" max="6176" width="1.88671875" style="180" bestFit="1" customWidth="1"/>
    <col min="6177" max="6177" width="0.88671875" style="180" bestFit="1" customWidth="1"/>
    <col min="6178" max="6178" width="2.77734375" style="180" bestFit="1" customWidth="1"/>
    <col min="6179" max="6180" width="1.88671875" style="180" bestFit="1" customWidth="1"/>
    <col min="6181" max="6181" width="2.77734375" style="180" bestFit="1" customWidth="1"/>
    <col min="6182" max="6182" width="9.33203125" style="180" bestFit="1" customWidth="1"/>
    <col min="6183" max="6400" width="8.88671875" style="180"/>
    <col min="6401" max="6401" width="4.6640625" style="180" bestFit="1" customWidth="1"/>
    <col min="6402" max="6403" width="1.88671875" style="180" bestFit="1" customWidth="1"/>
    <col min="6404" max="6404" width="0.88671875" style="180" bestFit="1" customWidth="1"/>
    <col min="6405" max="6405" width="1.88671875" style="180" bestFit="1" customWidth="1"/>
    <col min="6406" max="6406" width="2.5546875" style="180" bestFit="1" customWidth="1"/>
    <col min="6407" max="6407" width="11.44140625" style="180" bestFit="1" customWidth="1"/>
    <col min="6408" max="6408" width="2.77734375" style="180" bestFit="1" customWidth="1"/>
    <col min="6409" max="6409" width="5.5546875" style="180" bestFit="1" customWidth="1"/>
    <col min="6410" max="6410" width="2.77734375" style="180" bestFit="1" customWidth="1"/>
    <col min="6411" max="6411" width="1.88671875" style="180" bestFit="1" customWidth="1"/>
    <col min="6412" max="6412" width="0.88671875" style="180" bestFit="1" customWidth="1"/>
    <col min="6413" max="6414" width="2.77734375" style="180" bestFit="1" customWidth="1"/>
    <col min="6415" max="6415" width="1.88671875" style="180" bestFit="1" customWidth="1"/>
    <col min="6416" max="6416" width="0.88671875" style="180" bestFit="1" customWidth="1"/>
    <col min="6417" max="6417" width="3.77734375" style="180" bestFit="1" customWidth="1"/>
    <col min="6418" max="6418" width="1.88671875" style="180" bestFit="1" customWidth="1"/>
    <col min="6419" max="6421" width="0.88671875" style="180" bestFit="1" customWidth="1"/>
    <col min="6422" max="6422" width="1.88671875" style="180" bestFit="1" customWidth="1"/>
    <col min="6423" max="6423" width="0.88671875" style="180" bestFit="1" customWidth="1"/>
    <col min="6424" max="6424" width="3.77734375" style="180" bestFit="1" customWidth="1"/>
    <col min="6425" max="6425" width="0.88671875" style="180" bestFit="1" customWidth="1"/>
    <col min="6426" max="6426" width="1.88671875" style="180" bestFit="1" customWidth="1"/>
    <col min="6427" max="6427" width="0.88671875" style="180" bestFit="1" customWidth="1"/>
    <col min="6428" max="6428" width="1.88671875" style="180" bestFit="1" customWidth="1"/>
    <col min="6429" max="6430" width="0.88671875" style="180" bestFit="1" customWidth="1"/>
    <col min="6431" max="6432" width="1.88671875" style="180" bestFit="1" customWidth="1"/>
    <col min="6433" max="6433" width="0.88671875" style="180" bestFit="1" customWidth="1"/>
    <col min="6434" max="6434" width="2.77734375" style="180" bestFit="1" customWidth="1"/>
    <col min="6435" max="6436" width="1.88671875" style="180" bestFit="1" customWidth="1"/>
    <col min="6437" max="6437" width="2.77734375" style="180" bestFit="1" customWidth="1"/>
    <col min="6438" max="6438" width="9.33203125" style="180" bestFit="1" customWidth="1"/>
    <col min="6439" max="6656" width="8.88671875" style="180"/>
    <col min="6657" max="6657" width="4.6640625" style="180" bestFit="1" customWidth="1"/>
    <col min="6658" max="6659" width="1.88671875" style="180" bestFit="1" customWidth="1"/>
    <col min="6660" max="6660" width="0.88671875" style="180" bestFit="1" customWidth="1"/>
    <col min="6661" max="6661" width="1.88671875" style="180" bestFit="1" customWidth="1"/>
    <col min="6662" max="6662" width="2.5546875" style="180" bestFit="1" customWidth="1"/>
    <col min="6663" max="6663" width="11.44140625" style="180" bestFit="1" customWidth="1"/>
    <col min="6664" max="6664" width="2.77734375" style="180" bestFit="1" customWidth="1"/>
    <col min="6665" max="6665" width="5.5546875" style="180" bestFit="1" customWidth="1"/>
    <col min="6666" max="6666" width="2.77734375" style="180" bestFit="1" customWidth="1"/>
    <col min="6667" max="6667" width="1.88671875" style="180" bestFit="1" customWidth="1"/>
    <col min="6668" max="6668" width="0.88671875" style="180" bestFit="1" customWidth="1"/>
    <col min="6669" max="6670" width="2.77734375" style="180" bestFit="1" customWidth="1"/>
    <col min="6671" max="6671" width="1.88671875" style="180" bestFit="1" customWidth="1"/>
    <col min="6672" max="6672" width="0.88671875" style="180" bestFit="1" customWidth="1"/>
    <col min="6673" max="6673" width="3.77734375" style="180" bestFit="1" customWidth="1"/>
    <col min="6674" max="6674" width="1.88671875" style="180" bestFit="1" customWidth="1"/>
    <col min="6675" max="6677" width="0.88671875" style="180" bestFit="1" customWidth="1"/>
    <col min="6678" max="6678" width="1.88671875" style="180" bestFit="1" customWidth="1"/>
    <col min="6679" max="6679" width="0.88671875" style="180" bestFit="1" customWidth="1"/>
    <col min="6680" max="6680" width="3.77734375" style="180" bestFit="1" customWidth="1"/>
    <col min="6681" max="6681" width="0.88671875" style="180" bestFit="1" customWidth="1"/>
    <col min="6682" max="6682" width="1.88671875" style="180" bestFit="1" customWidth="1"/>
    <col min="6683" max="6683" width="0.88671875" style="180" bestFit="1" customWidth="1"/>
    <col min="6684" max="6684" width="1.88671875" style="180" bestFit="1" customWidth="1"/>
    <col min="6685" max="6686" width="0.88671875" style="180" bestFit="1" customWidth="1"/>
    <col min="6687" max="6688" width="1.88671875" style="180" bestFit="1" customWidth="1"/>
    <col min="6689" max="6689" width="0.88671875" style="180" bestFit="1" customWidth="1"/>
    <col min="6690" max="6690" width="2.77734375" style="180" bestFit="1" customWidth="1"/>
    <col min="6691" max="6692" width="1.88671875" style="180" bestFit="1" customWidth="1"/>
    <col min="6693" max="6693" width="2.77734375" style="180" bestFit="1" customWidth="1"/>
    <col min="6694" max="6694" width="9.33203125" style="180" bestFit="1" customWidth="1"/>
    <col min="6695" max="6912" width="8.88671875" style="180"/>
    <col min="6913" max="6913" width="4.6640625" style="180" bestFit="1" customWidth="1"/>
    <col min="6914" max="6915" width="1.88671875" style="180" bestFit="1" customWidth="1"/>
    <col min="6916" max="6916" width="0.88671875" style="180" bestFit="1" customWidth="1"/>
    <col min="6917" max="6917" width="1.88671875" style="180" bestFit="1" customWidth="1"/>
    <col min="6918" max="6918" width="2.5546875" style="180" bestFit="1" customWidth="1"/>
    <col min="6919" max="6919" width="11.44140625" style="180" bestFit="1" customWidth="1"/>
    <col min="6920" max="6920" width="2.77734375" style="180" bestFit="1" customWidth="1"/>
    <col min="6921" max="6921" width="5.5546875" style="180" bestFit="1" customWidth="1"/>
    <col min="6922" max="6922" width="2.77734375" style="180" bestFit="1" customWidth="1"/>
    <col min="6923" max="6923" width="1.88671875" style="180" bestFit="1" customWidth="1"/>
    <col min="6924" max="6924" width="0.88671875" style="180" bestFit="1" customWidth="1"/>
    <col min="6925" max="6926" width="2.77734375" style="180" bestFit="1" customWidth="1"/>
    <col min="6927" max="6927" width="1.88671875" style="180" bestFit="1" customWidth="1"/>
    <col min="6928" max="6928" width="0.88671875" style="180" bestFit="1" customWidth="1"/>
    <col min="6929" max="6929" width="3.77734375" style="180" bestFit="1" customWidth="1"/>
    <col min="6930" max="6930" width="1.88671875" style="180" bestFit="1" customWidth="1"/>
    <col min="6931" max="6933" width="0.88671875" style="180" bestFit="1" customWidth="1"/>
    <col min="6934" max="6934" width="1.88671875" style="180" bestFit="1" customWidth="1"/>
    <col min="6935" max="6935" width="0.88671875" style="180" bestFit="1" customWidth="1"/>
    <col min="6936" max="6936" width="3.77734375" style="180" bestFit="1" customWidth="1"/>
    <col min="6937" max="6937" width="0.88671875" style="180" bestFit="1" customWidth="1"/>
    <col min="6938" max="6938" width="1.88671875" style="180" bestFit="1" customWidth="1"/>
    <col min="6939" max="6939" width="0.88671875" style="180" bestFit="1" customWidth="1"/>
    <col min="6940" max="6940" width="1.88671875" style="180" bestFit="1" customWidth="1"/>
    <col min="6941" max="6942" width="0.88671875" style="180" bestFit="1" customWidth="1"/>
    <col min="6943" max="6944" width="1.88671875" style="180" bestFit="1" customWidth="1"/>
    <col min="6945" max="6945" width="0.88671875" style="180" bestFit="1" customWidth="1"/>
    <col min="6946" max="6946" width="2.77734375" style="180" bestFit="1" customWidth="1"/>
    <col min="6947" max="6948" width="1.88671875" style="180" bestFit="1" customWidth="1"/>
    <col min="6949" max="6949" width="2.77734375" style="180" bestFit="1" customWidth="1"/>
    <col min="6950" max="6950" width="9.33203125" style="180" bestFit="1" customWidth="1"/>
    <col min="6951" max="7168" width="8.88671875" style="180"/>
    <col min="7169" max="7169" width="4.6640625" style="180" bestFit="1" customWidth="1"/>
    <col min="7170" max="7171" width="1.88671875" style="180" bestFit="1" customWidth="1"/>
    <col min="7172" max="7172" width="0.88671875" style="180" bestFit="1" customWidth="1"/>
    <col min="7173" max="7173" width="1.88671875" style="180" bestFit="1" customWidth="1"/>
    <col min="7174" max="7174" width="2.5546875" style="180" bestFit="1" customWidth="1"/>
    <col min="7175" max="7175" width="11.44140625" style="180" bestFit="1" customWidth="1"/>
    <col min="7176" max="7176" width="2.77734375" style="180" bestFit="1" customWidth="1"/>
    <col min="7177" max="7177" width="5.5546875" style="180" bestFit="1" customWidth="1"/>
    <col min="7178" max="7178" width="2.77734375" style="180" bestFit="1" customWidth="1"/>
    <col min="7179" max="7179" width="1.88671875" style="180" bestFit="1" customWidth="1"/>
    <col min="7180" max="7180" width="0.88671875" style="180" bestFit="1" customWidth="1"/>
    <col min="7181" max="7182" width="2.77734375" style="180" bestFit="1" customWidth="1"/>
    <col min="7183" max="7183" width="1.88671875" style="180" bestFit="1" customWidth="1"/>
    <col min="7184" max="7184" width="0.88671875" style="180" bestFit="1" customWidth="1"/>
    <col min="7185" max="7185" width="3.77734375" style="180" bestFit="1" customWidth="1"/>
    <col min="7186" max="7186" width="1.88671875" style="180" bestFit="1" customWidth="1"/>
    <col min="7187" max="7189" width="0.88671875" style="180" bestFit="1" customWidth="1"/>
    <col min="7190" max="7190" width="1.88671875" style="180" bestFit="1" customWidth="1"/>
    <col min="7191" max="7191" width="0.88671875" style="180" bestFit="1" customWidth="1"/>
    <col min="7192" max="7192" width="3.77734375" style="180" bestFit="1" customWidth="1"/>
    <col min="7193" max="7193" width="0.88671875" style="180" bestFit="1" customWidth="1"/>
    <col min="7194" max="7194" width="1.88671875" style="180" bestFit="1" customWidth="1"/>
    <col min="7195" max="7195" width="0.88671875" style="180" bestFit="1" customWidth="1"/>
    <col min="7196" max="7196" width="1.88671875" style="180" bestFit="1" customWidth="1"/>
    <col min="7197" max="7198" width="0.88671875" style="180" bestFit="1" customWidth="1"/>
    <col min="7199" max="7200" width="1.88671875" style="180" bestFit="1" customWidth="1"/>
    <col min="7201" max="7201" width="0.88671875" style="180" bestFit="1" customWidth="1"/>
    <col min="7202" max="7202" width="2.77734375" style="180" bestFit="1" customWidth="1"/>
    <col min="7203" max="7204" width="1.88671875" style="180" bestFit="1" customWidth="1"/>
    <col min="7205" max="7205" width="2.77734375" style="180" bestFit="1" customWidth="1"/>
    <col min="7206" max="7206" width="9.33203125" style="180" bestFit="1" customWidth="1"/>
    <col min="7207" max="7424" width="8.88671875" style="180"/>
    <col min="7425" max="7425" width="4.6640625" style="180" bestFit="1" customWidth="1"/>
    <col min="7426" max="7427" width="1.88671875" style="180" bestFit="1" customWidth="1"/>
    <col min="7428" max="7428" width="0.88671875" style="180" bestFit="1" customWidth="1"/>
    <col min="7429" max="7429" width="1.88671875" style="180" bestFit="1" customWidth="1"/>
    <col min="7430" max="7430" width="2.5546875" style="180" bestFit="1" customWidth="1"/>
    <col min="7431" max="7431" width="11.44140625" style="180" bestFit="1" customWidth="1"/>
    <col min="7432" max="7432" width="2.77734375" style="180" bestFit="1" customWidth="1"/>
    <col min="7433" max="7433" width="5.5546875" style="180" bestFit="1" customWidth="1"/>
    <col min="7434" max="7434" width="2.77734375" style="180" bestFit="1" customWidth="1"/>
    <col min="7435" max="7435" width="1.88671875" style="180" bestFit="1" customWidth="1"/>
    <col min="7436" max="7436" width="0.88671875" style="180" bestFit="1" customWidth="1"/>
    <col min="7437" max="7438" width="2.77734375" style="180" bestFit="1" customWidth="1"/>
    <col min="7439" max="7439" width="1.88671875" style="180" bestFit="1" customWidth="1"/>
    <col min="7440" max="7440" width="0.88671875" style="180" bestFit="1" customWidth="1"/>
    <col min="7441" max="7441" width="3.77734375" style="180" bestFit="1" customWidth="1"/>
    <col min="7442" max="7442" width="1.88671875" style="180" bestFit="1" customWidth="1"/>
    <col min="7443" max="7445" width="0.88671875" style="180" bestFit="1" customWidth="1"/>
    <col min="7446" max="7446" width="1.88671875" style="180" bestFit="1" customWidth="1"/>
    <col min="7447" max="7447" width="0.88671875" style="180" bestFit="1" customWidth="1"/>
    <col min="7448" max="7448" width="3.77734375" style="180" bestFit="1" customWidth="1"/>
    <col min="7449" max="7449" width="0.88671875" style="180" bestFit="1" customWidth="1"/>
    <col min="7450" max="7450" width="1.88671875" style="180" bestFit="1" customWidth="1"/>
    <col min="7451" max="7451" width="0.88671875" style="180" bestFit="1" customWidth="1"/>
    <col min="7452" max="7452" width="1.88671875" style="180" bestFit="1" customWidth="1"/>
    <col min="7453" max="7454" width="0.88671875" style="180" bestFit="1" customWidth="1"/>
    <col min="7455" max="7456" width="1.88671875" style="180" bestFit="1" customWidth="1"/>
    <col min="7457" max="7457" width="0.88671875" style="180" bestFit="1" customWidth="1"/>
    <col min="7458" max="7458" width="2.77734375" style="180" bestFit="1" customWidth="1"/>
    <col min="7459" max="7460" width="1.88671875" style="180" bestFit="1" customWidth="1"/>
    <col min="7461" max="7461" width="2.77734375" style="180" bestFit="1" customWidth="1"/>
    <col min="7462" max="7462" width="9.33203125" style="180" bestFit="1" customWidth="1"/>
    <col min="7463" max="7680" width="8.88671875" style="180"/>
    <col min="7681" max="7681" width="4.6640625" style="180" bestFit="1" customWidth="1"/>
    <col min="7682" max="7683" width="1.88671875" style="180" bestFit="1" customWidth="1"/>
    <col min="7684" max="7684" width="0.88671875" style="180" bestFit="1" customWidth="1"/>
    <col min="7685" max="7685" width="1.88671875" style="180" bestFit="1" customWidth="1"/>
    <col min="7686" max="7686" width="2.5546875" style="180" bestFit="1" customWidth="1"/>
    <col min="7687" max="7687" width="11.44140625" style="180" bestFit="1" customWidth="1"/>
    <col min="7688" max="7688" width="2.77734375" style="180" bestFit="1" customWidth="1"/>
    <col min="7689" max="7689" width="5.5546875" style="180" bestFit="1" customWidth="1"/>
    <col min="7690" max="7690" width="2.77734375" style="180" bestFit="1" customWidth="1"/>
    <col min="7691" max="7691" width="1.88671875" style="180" bestFit="1" customWidth="1"/>
    <col min="7692" max="7692" width="0.88671875" style="180" bestFit="1" customWidth="1"/>
    <col min="7693" max="7694" width="2.77734375" style="180" bestFit="1" customWidth="1"/>
    <col min="7695" max="7695" width="1.88671875" style="180" bestFit="1" customWidth="1"/>
    <col min="7696" max="7696" width="0.88671875" style="180" bestFit="1" customWidth="1"/>
    <col min="7697" max="7697" width="3.77734375" style="180" bestFit="1" customWidth="1"/>
    <col min="7698" max="7698" width="1.88671875" style="180" bestFit="1" customWidth="1"/>
    <col min="7699" max="7701" width="0.88671875" style="180" bestFit="1" customWidth="1"/>
    <col min="7702" max="7702" width="1.88671875" style="180" bestFit="1" customWidth="1"/>
    <col min="7703" max="7703" width="0.88671875" style="180" bestFit="1" customWidth="1"/>
    <col min="7704" max="7704" width="3.77734375" style="180" bestFit="1" customWidth="1"/>
    <col min="7705" max="7705" width="0.88671875" style="180" bestFit="1" customWidth="1"/>
    <col min="7706" max="7706" width="1.88671875" style="180" bestFit="1" customWidth="1"/>
    <col min="7707" max="7707" width="0.88671875" style="180" bestFit="1" customWidth="1"/>
    <col min="7708" max="7708" width="1.88671875" style="180" bestFit="1" customWidth="1"/>
    <col min="7709" max="7710" width="0.88671875" style="180" bestFit="1" customWidth="1"/>
    <col min="7711" max="7712" width="1.88671875" style="180" bestFit="1" customWidth="1"/>
    <col min="7713" max="7713" width="0.88671875" style="180" bestFit="1" customWidth="1"/>
    <col min="7714" max="7714" width="2.77734375" style="180" bestFit="1" customWidth="1"/>
    <col min="7715" max="7716" width="1.88671875" style="180" bestFit="1" customWidth="1"/>
    <col min="7717" max="7717" width="2.77734375" style="180" bestFit="1" customWidth="1"/>
    <col min="7718" max="7718" width="9.33203125" style="180" bestFit="1" customWidth="1"/>
    <col min="7719" max="7936" width="8.88671875" style="180"/>
    <col min="7937" max="7937" width="4.6640625" style="180" bestFit="1" customWidth="1"/>
    <col min="7938" max="7939" width="1.88671875" style="180" bestFit="1" customWidth="1"/>
    <col min="7940" max="7940" width="0.88671875" style="180" bestFit="1" customWidth="1"/>
    <col min="7941" max="7941" width="1.88671875" style="180" bestFit="1" customWidth="1"/>
    <col min="7942" max="7942" width="2.5546875" style="180" bestFit="1" customWidth="1"/>
    <col min="7943" max="7943" width="11.44140625" style="180" bestFit="1" customWidth="1"/>
    <col min="7944" max="7944" width="2.77734375" style="180" bestFit="1" customWidth="1"/>
    <col min="7945" max="7945" width="5.5546875" style="180" bestFit="1" customWidth="1"/>
    <col min="7946" max="7946" width="2.77734375" style="180" bestFit="1" customWidth="1"/>
    <col min="7947" max="7947" width="1.88671875" style="180" bestFit="1" customWidth="1"/>
    <col min="7948" max="7948" width="0.88671875" style="180" bestFit="1" customWidth="1"/>
    <col min="7949" max="7950" width="2.77734375" style="180" bestFit="1" customWidth="1"/>
    <col min="7951" max="7951" width="1.88671875" style="180" bestFit="1" customWidth="1"/>
    <col min="7952" max="7952" width="0.88671875" style="180" bestFit="1" customWidth="1"/>
    <col min="7953" max="7953" width="3.77734375" style="180" bestFit="1" customWidth="1"/>
    <col min="7954" max="7954" width="1.88671875" style="180" bestFit="1" customWidth="1"/>
    <col min="7955" max="7957" width="0.88671875" style="180" bestFit="1" customWidth="1"/>
    <col min="7958" max="7958" width="1.88671875" style="180" bestFit="1" customWidth="1"/>
    <col min="7959" max="7959" width="0.88671875" style="180" bestFit="1" customWidth="1"/>
    <col min="7960" max="7960" width="3.77734375" style="180" bestFit="1" customWidth="1"/>
    <col min="7961" max="7961" width="0.88671875" style="180" bestFit="1" customWidth="1"/>
    <col min="7962" max="7962" width="1.88671875" style="180" bestFit="1" customWidth="1"/>
    <col min="7963" max="7963" width="0.88671875" style="180" bestFit="1" customWidth="1"/>
    <col min="7964" max="7964" width="1.88671875" style="180" bestFit="1" customWidth="1"/>
    <col min="7965" max="7966" width="0.88671875" style="180" bestFit="1" customWidth="1"/>
    <col min="7967" max="7968" width="1.88671875" style="180" bestFit="1" customWidth="1"/>
    <col min="7969" max="7969" width="0.88671875" style="180" bestFit="1" customWidth="1"/>
    <col min="7970" max="7970" width="2.77734375" style="180" bestFit="1" customWidth="1"/>
    <col min="7971" max="7972" width="1.88671875" style="180" bestFit="1" customWidth="1"/>
    <col min="7973" max="7973" width="2.77734375" style="180" bestFit="1" customWidth="1"/>
    <col min="7974" max="7974" width="9.33203125" style="180" bestFit="1" customWidth="1"/>
    <col min="7975" max="8192" width="8.88671875" style="180"/>
    <col min="8193" max="8193" width="4.6640625" style="180" bestFit="1" customWidth="1"/>
    <col min="8194" max="8195" width="1.88671875" style="180" bestFit="1" customWidth="1"/>
    <col min="8196" max="8196" width="0.88671875" style="180" bestFit="1" customWidth="1"/>
    <col min="8197" max="8197" width="1.88671875" style="180" bestFit="1" customWidth="1"/>
    <col min="8198" max="8198" width="2.5546875" style="180" bestFit="1" customWidth="1"/>
    <col min="8199" max="8199" width="11.44140625" style="180" bestFit="1" customWidth="1"/>
    <col min="8200" max="8200" width="2.77734375" style="180" bestFit="1" customWidth="1"/>
    <col min="8201" max="8201" width="5.5546875" style="180" bestFit="1" customWidth="1"/>
    <col min="8202" max="8202" width="2.77734375" style="180" bestFit="1" customWidth="1"/>
    <col min="8203" max="8203" width="1.88671875" style="180" bestFit="1" customWidth="1"/>
    <col min="8204" max="8204" width="0.88671875" style="180" bestFit="1" customWidth="1"/>
    <col min="8205" max="8206" width="2.77734375" style="180" bestFit="1" customWidth="1"/>
    <col min="8207" max="8207" width="1.88671875" style="180" bestFit="1" customWidth="1"/>
    <col min="8208" max="8208" width="0.88671875" style="180" bestFit="1" customWidth="1"/>
    <col min="8209" max="8209" width="3.77734375" style="180" bestFit="1" customWidth="1"/>
    <col min="8210" max="8210" width="1.88671875" style="180" bestFit="1" customWidth="1"/>
    <col min="8211" max="8213" width="0.88671875" style="180" bestFit="1" customWidth="1"/>
    <col min="8214" max="8214" width="1.88671875" style="180" bestFit="1" customWidth="1"/>
    <col min="8215" max="8215" width="0.88671875" style="180" bestFit="1" customWidth="1"/>
    <col min="8216" max="8216" width="3.77734375" style="180" bestFit="1" customWidth="1"/>
    <col min="8217" max="8217" width="0.88671875" style="180" bestFit="1" customWidth="1"/>
    <col min="8218" max="8218" width="1.88671875" style="180" bestFit="1" customWidth="1"/>
    <col min="8219" max="8219" width="0.88671875" style="180" bestFit="1" customWidth="1"/>
    <col min="8220" max="8220" width="1.88671875" style="180" bestFit="1" customWidth="1"/>
    <col min="8221" max="8222" width="0.88671875" style="180" bestFit="1" customWidth="1"/>
    <col min="8223" max="8224" width="1.88671875" style="180" bestFit="1" customWidth="1"/>
    <col min="8225" max="8225" width="0.88671875" style="180" bestFit="1" customWidth="1"/>
    <col min="8226" max="8226" width="2.77734375" style="180" bestFit="1" customWidth="1"/>
    <col min="8227" max="8228" width="1.88671875" style="180" bestFit="1" customWidth="1"/>
    <col min="8229" max="8229" width="2.77734375" style="180" bestFit="1" customWidth="1"/>
    <col min="8230" max="8230" width="9.33203125" style="180" bestFit="1" customWidth="1"/>
    <col min="8231" max="8448" width="8.88671875" style="180"/>
    <col min="8449" max="8449" width="4.6640625" style="180" bestFit="1" customWidth="1"/>
    <col min="8450" max="8451" width="1.88671875" style="180" bestFit="1" customWidth="1"/>
    <col min="8452" max="8452" width="0.88671875" style="180" bestFit="1" customWidth="1"/>
    <col min="8453" max="8453" width="1.88671875" style="180" bestFit="1" customWidth="1"/>
    <col min="8454" max="8454" width="2.5546875" style="180" bestFit="1" customWidth="1"/>
    <col min="8455" max="8455" width="11.44140625" style="180" bestFit="1" customWidth="1"/>
    <col min="8456" max="8456" width="2.77734375" style="180" bestFit="1" customWidth="1"/>
    <col min="8457" max="8457" width="5.5546875" style="180" bestFit="1" customWidth="1"/>
    <col min="8458" max="8458" width="2.77734375" style="180" bestFit="1" customWidth="1"/>
    <col min="8459" max="8459" width="1.88671875" style="180" bestFit="1" customWidth="1"/>
    <col min="8460" max="8460" width="0.88671875" style="180" bestFit="1" customWidth="1"/>
    <col min="8461" max="8462" width="2.77734375" style="180" bestFit="1" customWidth="1"/>
    <col min="8463" max="8463" width="1.88671875" style="180" bestFit="1" customWidth="1"/>
    <col min="8464" max="8464" width="0.88671875" style="180" bestFit="1" customWidth="1"/>
    <col min="8465" max="8465" width="3.77734375" style="180" bestFit="1" customWidth="1"/>
    <col min="8466" max="8466" width="1.88671875" style="180" bestFit="1" customWidth="1"/>
    <col min="8467" max="8469" width="0.88671875" style="180" bestFit="1" customWidth="1"/>
    <col min="8470" max="8470" width="1.88671875" style="180" bestFit="1" customWidth="1"/>
    <col min="8471" max="8471" width="0.88671875" style="180" bestFit="1" customWidth="1"/>
    <col min="8472" max="8472" width="3.77734375" style="180" bestFit="1" customWidth="1"/>
    <col min="8473" max="8473" width="0.88671875" style="180" bestFit="1" customWidth="1"/>
    <col min="8474" max="8474" width="1.88671875" style="180" bestFit="1" customWidth="1"/>
    <col min="8475" max="8475" width="0.88671875" style="180" bestFit="1" customWidth="1"/>
    <col min="8476" max="8476" width="1.88671875" style="180" bestFit="1" customWidth="1"/>
    <col min="8477" max="8478" width="0.88671875" style="180" bestFit="1" customWidth="1"/>
    <col min="8479" max="8480" width="1.88671875" style="180" bestFit="1" customWidth="1"/>
    <col min="8481" max="8481" width="0.88671875" style="180" bestFit="1" customWidth="1"/>
    <col min="8482" max="8482" width="2.77734375" style="180" bestFit="1" customWidth="1"/>
    <col min="8483" max="8484" width="1.88671875" style="180" bestFit="1" customWidth="1"/>
    <col min="8485" max="8485" width="2.77734375" style="180" bestFit="1" customWidth="1"/>
    <col min="8486" max="8486" width="9.33203125" style="180" bestFit="1" customWidth="1"/>
    <col min="8487" max="8704" width="8.88671875" style="180"/>
    <col min="8705" max="8705" width="4.6640625" style="180" bestFit="1" customWidth="1"/>
    <col min="8706" max="8707" width="1.88671875" style="180" bestFit="1" customWidth="1"/>
    <col min="8708" max="8708" width="0.88671875" style="180" bestFit="1" customWidth="1"/>
    <col min="8709" max="8709" width="1.88671875" style="180" bestFit="1" customWidth="1"/>
    <col min="8710" max="8710" width="2.5546875" style="180" bestFit="1" customWidth="1"/>
    <col min="8711" max="8711" width="11.44140625" style="180" bestFit="1" customWidth="1"/>
    <col min="8712" max="8712" width="2.77734375" style="180" bestFit="1" customWidth="1"/>
    <col min="8713" max="8713" width="5.5546875" style="180" bestFit="1" customWidth="1"/>
    <col min="8714" max="8714" width="2.77734375" style="180" bestFit="1" customWidth="1"/>
    <col min="8715" max="8715" width="1.88671875" style="180" bestFit="1" customWidth="1"/>
    <col min="8716" max="8716" width="0.88671875" style="180" bestFit="1" customWidth="1"/>
    <col min="8717" max="8718" width="2.77734375" style="180" bestFit="1" customWidth="1"/>
    <col min="8719" max="8719" width="1.88671875" style="180" bestFit="1" customWidth="1"/>
    <col min="8720" max="8720" width="0.88671875" style="180" bestFit="1" customWidth="1"/>
    <col min="8721" max="8721" width="3.77734375" style="180" bestFit="1" customWidth="1"/>
    <col min="8722" max="8722" width="1.88671875" style="180" bestFit="1" customWidth="1"/>
    <col min="8723" max="8725" width="0.88671875" style="180" bestFit="1" customWidth="1"/>
    <col min="8726" max="8726" width="1.88671875" style="180" bestFit="1" customWidth="1"/>
    <col min="8727" max="8727" width="0.88671875" style="180" bestFit="1" customWidth="1"/>
    <col min="8728" max="8728" width="3.77734375" style="180" bestFit="1" customWidth="1"/>
    <col min="8729" max="8729" width="0.88671875" style="180" bestFit="1" customWidth="1"/>
    <col min="8730" max="8730" width="1.88671875" style="180" bestFit="1" customWidth="1"/>
    <col min="8731" max="8731" width="0.88671875" style="180" bestFit="1" customWidth="1"/>
    <col min="8732" max="8732" width="1.88671875" style="180" bestFit="1" customWidth="1"/>
    <col min="8733" max="8734" width="0.88671875" style="180" bestFit="1" customWidth="1"/>
    <col min="8735" max="8736" width="1.88671875" style="180" bestFit="1" customWidth="1"/>
    <col min="8737" max="8737" width="0.88671875" style="180" bestFit="1" customWidth="1"/>
    <col min="8738" max="8738" width="2.77734375" style="180" bestFit="1" customWidth="1"/>
    <col min="8739" max="8740" width="1.88671875" style="180" bestFit="1" customWidth="1"/>
    <col min="8741" max="8741" width="2.77734375" style="180" bestFit="1" customWidth="1"/>
    <col min="8742" max="8742" width="9.33203125" style="180" bestFit="1" customWidth="1"/>
    <col min="8743" max="8960" width="8.88671875" style="180"/>
    <col min="8961" max="8961" width="4.6640625" style="180" bestFit="1" customWidth="1"/>
    <col min="8962" max="8963" width="1.88671875" style="180" bestFit="1" customWidth="1"/>
    <col min="8964" max="8964" width="0.88671875" style="180" bestFit="1" customWidth="1"/>
    <col min="8965" max="8965" width="1.88671875" style="180" bestFit="1" customWidth="1"/>
    <col min="8966" max="8966" width="2.5546875" style="180" bestFit="1" customWidth="1"/>
    <col min="8967" max="8967" width="11.44140625" style="180" bestFit="1" customWidth="1"/>
    <col min="8968" max="8968" width="2.77734375" style="180" bestFit="1" customWidth="1"/>
    <col min="8969" max="8969" width="5.5546875" style="180" bestFit="1" customWidth="1"/>
    <col min="8970" max="8970" width="2.77734375" style="180" bestFit="1" customWidth="1"/>
    <col min="8971" max="8971" width="1.88671875" style="180" bestFit="1" customWidth="1"/>
    <col min="8972" max="8972" width="0.88671875" style="180" bestFit="1" customWidth="1"/>
    <col min="8973" max="8974" width="2.77734375" style="180" bestFit="1" customWidth="1"/>
    <col min="8975" max="8975" width="1.88671875" style="180" bestFit="1" customWidth="1"/>
    <col min="8976" max="8976" width="0.88671875" style="180" bestFit="1" customWidth="1"/>
    <col min="8977" max="8977" width="3.77734375" style="180" bestFit="1" customWidth="1"/>
    <col min="8978" max="8978" width="1.88671875" style="180" bestFit="1" customWidth="1"/>
    <col min="8979" max="8981" width="0.88671875" style="180" bestFit="1" customWidth="1"/>
    <col min="8982" max="8982" width="1.88671875" style="180" bestFit="1" customWidth="1"/>
    <col min="8983" max="8983" width="0.88671875" style="180" bestFit="1" customWidth="1"/>
    <col min="8984" max="8984" width="3.77734375" style="180" bestFit="1" customWidth="1"/>
    <col min="8985" max="8985" width="0.88671875" style="180" bestFit="1" customWidth="1"/>
    <col min="8986" max="8986" width="1.88671875" style="180" bestFit="1" customWidth="1"/>
    <col min="8987" max="8987" width="0.88671875" style="180" bestFit="1" customWidth="1"/>
    <col min="8988" max="8988" width="1.88671875" style="180" bestFit="1" customWidth="1"/>
    <col min="8989" max="8990" width="0.88671875" style="180" bestFit="1" customWidth="1"/>
    <col min="8991" max="8992" width="1.88671875" style="180" bestFit="1" customWidth="1"/>
    <col min="8993" max="8993" width="0.88671875" style="180" bestFit="1" customWidth="1"/>
    <col min="8994" max="8994" width="2.77734375" style="180" bestFit="1" customWidth="1"/>
    <col min="8995" max="8996" width="1.88671875" style="180" bestFit="1" customWidth="1"/>
    <col min="8997" max="8997" width="2.77734375" style="180" bestFit="1" customWidth="1"/>
    <col min="8998" max="8998" width="9.33203125" style="180" bestFit="1" customWidth="1"/>
    <col min="8999" max="9216" width="8.88671875" style="180"/>
    <col min="9217" max="9217" width="4.6640625" style="180" bestFit="1" customWidth="1"/>
    <col min="9218" max="9219" width="1.88671875" style="180" bestFit="1" customWidth="1"/>
    <col min="9220" max="9220" width="0.88671875" style="180" bestFit="1" customWidth="1"/>
    <col min="9221" max="9221" width="1.88671875" style="180" bestFit="1" customWidth="1"/>
    <col min="9222" max="9222" width="2.5546875" style="180" bestFit="1" customWidth="1"/>
    <col min="9223" max="9223" width="11.44140625" style="180" bestFit="1" customWidth="1"/>
    <col min="9224" max="9224" width="2.77734375" style="180" bestFit="1" customWidth="1"/>
    <col min="9225" max="9225" width="5.5546875" style="180" bestFit="1" customWidth="1"/>
    <col min="9226" max="9226" width="2.77734375" style="180" bestFit="1" customWidth="1"/>
    <col min="9227" max="9227" width="1.88671875" style="180" bestFit="1" customWidth="1"/>
    <col min="9228" max="9228" width="0.88671875" style="180" bestFit="1" customWidth="1"/>
    <col min="9229" max="9230" width="2.77734375" style="180" bestFit="1" customWidth="1"/>
    <col min="9231" max="9231" width="1.88671875" style="180" bestFit="1" customWidth="1"/>
    <col min="9232" max="9232" width="0.88671875" style="180" bestFit="1" customWidth="1"/>
    <col min="9233" max="9233" width="3.77734375" style="180" bestFit="1" customWidth="1"/>
    <col min="9234" max="9234" width="1.88671875" style="180" bestFit="1" customWidth="1"/>
    <col min="9235" max="9237" width="0.88671875" style="180" bestFit="1" customWidth="1"/>
    <col min="9238" max="9238" width="1.88671875" style="180" bestFit="1" customWidth="1"/>
    <col min="9239" max="9239" width="0.88671875" style="180" bestFit="1" customWidth="1"/>
    <col min="9240" max="9240" width="3.77734375" style="180" bestFit="1" customWidth="1"/>
    <col min="9241" max="9241" width="0.88671875" style="180" bestFit="1" customWidth="1"/>
    <col min="9242" max="9242" width="1.88671875" style="180" bestFit="1" customWidth="1"/>
    <col min="9243" max="9243" width="0.88671875" style="180" bestFit="1" customWidth="1"/>
    <col min="9244" max="9244" width="1.88671875" style="180" bestFit="1" customWidth="1"/>
    <col min="9245" max="9246" width="0.88671875" style="180" bestFit="1" customWidth="1"/>
    <col min="9247" max="9248" width="1.88671875" style="180" bestFit="1" customWidth="1"/>
    <col min="9249" max="9249" width="0.88671875" style="180" bestFit="1" customWidth="1"/>
    <col min="9250" max="9250" width="2.77734375" style="180" bestFit="1" customWidth="1"/>
    <col min="9251" max="9252" width="1.88671875" style="180" bestFit="1" customWidth="1"/>
    <col min="9253" max="9253" width="2.77734375" style="180" bestFit="1" customWidth="1"/>
    <col min="9254" max="9254" width="9.33203125" style="180" bestFit="1" customWidth="1"/>
    <col min="9255" max="9472" width="8.88671875" style="180"/>
    <col min="9473" max="9473" width="4.6640625" style="180" bestFit="1" customWidth="1"/>
    <col min="9474" max="9475" width="1.88671875" style="180" bestFit="1" customWidth="1"/>
    <col min="9476" max="9476" width="0.88671875" style="180" bestFit="1" customWidth="1"/>
    <col min="9477" max="9477" width="1.88671875" style="180" bestFit="1" customWidth="1"/>
    <col min="9478" max="9478" width="2.5546875" style="180" bestFit="1" customWidth="1"/>
    <col min="9479" max="9479" width="11.44140625" style="180" bestFit="1" customWidth="1"/>
    <col min="9480" max="9480" width="2.77734375" style="180" bestFit="1" customWidth="1"/>
    <col min="9481" max="9481" width="5.5546875" style="180" bestFit="1" customWidth="1"/>
    <col min="9482" max="9482" width="2.77734375" style="180" bestFit="1" customWidth="1"/>
    <col min="9483" max="9483" width="1.88671875" style="180" bestFit="1" customWidth="1"/>
    <col min="9484" max="9484" width="0.88671875" style="180" bestFit="1" customWidth="1"/>
    <col min="9485" max="9486" width="2.77734375" style="180" bestFit="1" customWidth="1"/>
    <col min="9487" max="9487" width="1.88671875" style="180" bestFit="1" customWidth="1"/>
    <col min="9488" max="9488" width="0.88671875" style="180" bestFit="1" customWidth="1"/>
    <col min="9489" max="9489" width="3.77734375" style="180" bestFit="1" customWidth="1"/>
    <col min="9490" max="9490" width="1.88671875" style="180" bestFit="1" customWidth="1"/>
    <col min="9491" max="9493" width="0.88671875" style="180" bestFit="1" customWidth="1"/>
    <col min="9494" max="9494" width="1.88671875" style="180" bestFit="1" customWidth="1"/>
    <col min="9495" max="9495" width="0.88671875" style="180" bestFit="1" customWidth="1"/>
    <col min="9496" max="9496" width="3.77734375" style="180" bestFit="1" customWidth="1"/>
    <col min="9497" max="9497" width="0.88671875" style="180" bestFit="1" customWidth="1"/>
    <col min="9498" max="9498" width="1.88671875" style="180" bestFit="1" customWidth="1"/>
    <col min="9499" max="9499" width="0.88671875" style="180" bestFit="1" customWidth="1"/>
    <col min="9500" max="9500" width="1.88671875" style="180" bestFit="1" customWidth="1"/>
    <col min="9501" max="9502" width="0.88671875" style="180" bestFit="1" customWidth="1"/>
    <col min="9503" max="9504" width="1.88671875" style="180" bestFit="1" customWidth="1"/>
    <col min="9505" max="9505" width="0.88671875" style="180" bestFit="1" customWidth="1"/>
    <col min="9506" max="9506" width="2.77734375" style="180" bestFit="1" customWidth="1"/>
    <col min="9507" max="9508" width="1.88671875" style="180" bestFit="1" customWidth="1"/>
    <col min="9509" max="9509" width="2.77734375" style="180" bestFit="1" customWidth="1"/>
    <col min="9510" max="9510" width="9.33203125" style="180" bestFit="1" customWidth="1"/>
    <col min="9511" max="9728" width="8.88671875" style="180"/>
    <col min="9729" max="9729" width="4.6640625" style="180" bestFit="1" customWidth="1"/>
    <col min="9730" max="9731" width="1.88671875" style="180" bestFit="1" customWidth="1"/>
    <col min="9732" max="9732" width="0.88671875" style="180" bestFit="1" customWidth="1"/>
    <col min="9733" max="9733" width="1.88671875" style="180" bestFit="1" customWidth="1"/>
    <col min="9734" max="9734" width="2.5546875" style="180" bestFit="1" customWidth="1"/>
    <col min="9735" max="9735" width="11.44140625" style="180" bestFit="1" customWidth="1"/>
    <col min="9736" max="9736" width="2.77734375" style="180" bestFit="1" customWidth="1"/>
    <col min="9737" max="9737" width="5.5546875" style="180" bestFit="1" customWidth="1"/>
    <col min="9738" max="9738" width="2.77734375" style="180" bestFit="1" customWidth="1"/>
    <col min="9739" max="9739" width="1.88671875" style="180" bestFit="1" customWidth="1"/>
    <col min="9740" max="9740" width="0.88671875" style="180" bestFit="1" customWidth="1"/>
    <col min="9741" max="9742" width="2.77734375" style="180" bestFit="1" customWidth="1"/>
    <col min="9743" max="9743" width="1.88671875" style="180" bestFit="1" customWidth="1"/>
    <col min="9744" max="9744" width="0.88671875" style="180" bestFit="1" customWidth="1"/>
    <col min="9745" max="9745" width="3.77734375" style="180" bestFit="1" customWidth="1"/>
    <col min="9746" max="9746" width="1.88671875" style="180" bestFit="1" customWidth="1"/>
    <col min="9747" max="9749" width="0.88671875" style="180" bestFit="1" customWidth="1"/>
    <col min="9750" max="9750" width="1.88671875" style="180" bestFit="1" customWidth="1"/>
    <col min="9751" max="9751" width="0.88671875" style="180" bestFit="1" customWidth="1"/>
    <col min="9752" max="9752" width="3.77734375" style="180" bestFit="1" customWidth="1"/>
    <col min="9753" max="9753" width="0.88671875" style="180" bestFit="1" customWidth="1"/>
    <col min="9754" max="9754" width="1.88671875" style="180" bestFit="1" customWidth="1"/>
    <col min="9755" max="9755" width="0.88671875" style="180" bestFit="1" customWidth="1"/>
    <col min="9756" max="9756" width="1.88671875" style="180" bestFit="1" customWidth="1"/>
    <col min="9757" max="9758" width="0.88671875" style="180" bestFit="1" customWidth="1"/>
    <col min="9759" max="9760" width="1.88671875" style="180" bestFit="1" customWidth="1"/>
    <col min="9761" max="9761" width="0.88671875" style="180" bestFit="1" customWidth="1"/>
    <col min="9762" max="9762" width="2.77734375" style="180" bestFit="1" customWidth="1"/>
    <col min="9763" max="9764" width="1.88671875" style="180" bestFit="1" customWidth="1"/>
    <col min="9765" max="9765" width="2.77734375" style="180" bestFit="1" customWidth="1"/>
    <col min="9766" max="9766" width="9.33203125" style="180" bestFit="1" customWidth="1"/>
    <col min="9767" max="9984" width="8.88671875" style="180"/>
    <col min="9985" max="9985" width="4.6640625" style="180" bestFit="1" customWidth="1"/>
    <col min="9986" max="9987" width="1.88671875" style="180" bestFit="1" customWidth="1"/>
    <col min="9988" max="9988" width="0.88671875" style="180" bestFit="1" customWidth="1"/>
    <col min="9989" max="9989" width="1.88671875" style="180" bestFit="1" customWidth="1"/>
    <col min="9990" max="9990" width="2.5546875" style="180" bestFit="1" customWidth="1"/>
    <col min="9991" max="9991" width="11.44140625" style="180" bestFit="1" customWidth="1"/>
    <col min="9992" max="9992" width="2.77734375" style="180" bestFit="1" customWidth="1"/>
    <col min="9993" max="9993" width="5.5546875" style="180" bestFit="1" customWidth="1"/>
    <col min="9994" max="9994" width="2.77734375" style="180" bestFit="1" customWidth="1"/>
    <col min="9995" max="9995" width="1.88671875" style="180" bestFit="1" customWidth="1"/>
    <col min="9996" max="9996" width="0.88671875" style="180" bestFit="1" customWidth="1"/>
    <col min="9997" max="9998" width="2.77734375" style="180" bestFit="1" customWidth="1"/>
    <col min="9999" max="9999" width="1.88671875" style="180" bestFit="1" customWidth="1"/>
    <col min="10000" max="10000" width="0.88671875" style="180" bestFit="1" customWidth="1"/>
    <col min="10001" max="10001" width="3.77734375" style="180" bestFit="1" customWidth="1"/>
    <col min="10002" max="10002" width="1.88671875" style="180" bestFit="1" customWidth="1"/>
    <col min="10003" max="10005" width="0.88671875" style="180" bestFit="1" customWidth="1"/>
    <col min="10006" max="10006" width="1.88671875" style="180" bestFit="1" customWidth="1"/>
    <col min="10007" max="10007" width="0.88671875" style="180" bestFit="1" customWidth="1"/>
    <col min="10008" max="10008" width="3.77734375" style="180" bestFit="1" customWidth="1"/>
    <col min="10009" max="10009" width="0.88671875" style="180" bestFit="1" customWidth="1"/>
    <col min="10010" max="10010" width="1.88671875" style="180" bestFit="1" customWidth="1"/>
    <col min="10011" max="10011" width="0.88671875" style="180" bestFit="1" customWidth="1"/>
    <col min="10012" max="10012" width="1.88671875" style="180" bestFit="1" customWidth="1"/>
    <col min="10013" max="10014" width="0.88671875" style="180" bestFit="1" customWidth="1"/>
    <col min="10015" max="10016" width="1.88671875" style="180" bestFit="1" customWidth="1"/>
    <col min="10017" max="10017" width="0.88671875" style="180" bestFit="1" customWidth="1"/>
    <col min="10018" max="10018" width="2.77734375" style="180" bestFit="1" customWidth="1"/>
    <col min="10019" max="10020" width="1.88671875" style="180" bestFit="1" customWidth="1"/>
    <col min="10021" max="10021" width="2.77734375" style="180" bestFit="1" customWidth="1"/>
    <col min="10022" max="10022" width="9.33203125" style="180" bestFit="1" customWidth="1"/>
    <col min="10023" max="10240" width="8.88671875" style="180"/>
    <col min="10241" max="10241" width="4.6640625" style="180" bestFit="1" customWidth="1"/>
    <col min="10242" max="10243" width="1.88671875" style="180" bestFit="1" customWidth="1"/>
    <col min="10244" max="10244" width="0.88671875" style="180" bestFit="1" customWidth="1"/>
    <col min="10245" max="10245" width="1.88671875" style="180" bestFit="1" customWidth="1"/>
    <col min="10246" max="10246" width="2.5546875" style="180" bestFit="1" customWidth="1"/>
    <col min="10247" max="10247" width="11.44140625" style="180" bestFit="1" customWidth="1"/>
    <col min="10248" max="10248" width="2.77734375" style="180" bestFit="1" customWidth="1"/>
    <col min="10249" max="10249" width="5.5546875" style="180" bestFit="1" customWidth="1"/>
    <col min="10250" max="10250" width="2.77734375" style="180" bestFit="1" customWidth="1"/>
    <col min="10251" max="10251" width="1.88671875" style="180" bestFit="1" customWidth="1"/>
    <col min="10252" max="10252" width="0.88671875" style="180" bestFit="1" customWidth="1"/>
    <col min="10253" max="10254" width="2.77734375" style="180" bestFit="1" customWidth="1"/>
    <col min="10255" max="10255" width="1.88671875" style="180" bestFit="1" customWidth="1"/>
    <col min="10256" max="10256" width="0.88671875" style="180" bestFit="1" customWidth="1"/>
    <col min="10257" max="10257" width="3.77734375" style="180" bestFit="1" customWidth="1"/>
    <col min="10258" max="10258" width="1.88671875" style="180" bestFit="1" customWidth="1"/>
    <col min="10259" max="10261" width="0.88671875" style="180" bestFit="1" customWidth="1"/>
    <col min="10262" max="10262" width="1.88671875" style="180" bestFit="1" customWidth="1"/>
    <col min="10263" max="10263" width="0.88671875" style="180" bestFit="1" customWidth="1"/>
    <col min="10264" max="10264" width="3.77734375" style="180" bestFit="1" customWidth="1"/>
    <col min="10265" max="10265" width="0.88671875" style="180" bestFit="1" customWidth="1"/>
    <col min="10266" max="10266" width="1.88671875" style="180" bestFit="1" customWidth="1"/>
    <col min="10267" max="10267" width="0.88671875" style="180" bestFit="1" customWidth="1"/>
    <col min="10268" max="10268" width="1.88671875" style="180" bestFit="1" customWidth="1"/>
    <col min="10269" max="10270" width="0.88671875" style="180" bestFit="1" customWidth="1"/>
    <col min="10271" max="10272" width="1.88671875" style="180" bestFit="1" customWidth="1"/>
    <col min="10273" max="10273" width="0.88671875" style="180" bestFit="1" customWidth="1"/>
    <col min="10274" max="10274" width="2.77734375" style="180" bestFit="1" customWidth="1"/>
    <col min="10275" max="10276" width="1.88671875" style="180" bestFit="1" customWidth="1"/>
    <col min="10277" max="10277" width="2.77734375" style="180" bestFit="1" customWidth="1"/>
    <col min="10278" max="10278" width="9.33203125" style="180" bestFit="1" customWidth="1"/>
    <col min="10279" max="10496" width="8.88671875" style="180"/>
    <col min="10497" max="10497" width="4.6640625" style="180" bestFit="1" customWidth="1"/>
    <col min="10498" max="10499" width="1.88671875" style="180" bestFit="1" customWidth="1"/>
    <col min="10500" max="10500" width="0.88671875" style="180" bestFit="1" customWidth="1"/>
    <col min="10501" max="10501" width="1.88671875" style="180" bestFit="1" customWidth="1"/>
    <col min="10502" max="10502" width="2.5546875" style="180" bestFit="1" customWidth="1"/>
    <col min="10503" max="10503" width="11.44140625" style="180" bestFit="1" customWidth="1"/>
    <col min="10504" max="10504" width="2.77734375" style="180" bestFit="1" customWidth="1"/>
    <col min="10505" max="10505" width="5.5546875" style="180" bestFit="1" customWidth="1"/>
    <col min="10506" max="10506" width="2.77734375" style="180" bestFit="1" customWidth="1"/>
    <col min="10507" max="10507" width="1.88671875" style="180" bestFit="1" customWidth="1"/>
    <col min="10508" max="10508" width="0.88671875" style="180" bestFit="1" customWidth="1"/>
    <col min="10509" max="10510" width="2.77734375" style="180" bestFit="1" customWidth="1"/>
    <col min="10511" max="10511" width="1.88671875" style="180" bestFit="1" customWidth="1"/>
    <col min="10512" max="10512" width="0.88671875" style="180" bestFit="1" customWidth="1"/>
    <col min="10513" max="10513" width="3.77734375" style="180" bestFit="1" customWidth="1"/>
    <col min="10514" max="10514" width="1.88671875" style="180" bestFit="1" customWidth="1"/>
    <col min="10515" max="10517" width="0.88671875" style="180" bestFit="1" customWidth="1"/>
    <col min="10518" max="10518" width="1.88671875" style="180" bestFit="1" customWidth="1"/>
    <col min="10519" max="10519" width="0.88671875" style="180" bestFit="1" customWidth="1"/>
    <col min="10520" max="10520" width="3.77734375" style="180" bestFit="1" customWidth="1"/>
    <col min="10521" max="10521" width="0.88671875" style="180" bestFit="1" customWidth="1"/>
    <col min="10522" max="10522" width="1.88671875" style="180" bestFit="1" customWidth="1"/>
    <col min="10523" max="10523" width="0.88671875" style="180" bestFit="1" customWidth="1"/>
    <col min="10524" max="10524" width="1.88671875" style="180" bestFit="1" customWidth="1"/>
    <col min="10525" max="10526" width="0.88671875" style="180" bestFit="1" customWidth="1"/>
    <col min="10527" max="10528" width="1.88671875" style="180" bestFit="1" customWidth="1"/>
    <col min="10529" max="10529" width="0.88671875" style="180" bestFit="1" customWidth="1"/>
    <col min="10530" max="10530" width="2.77734375" style="180" bestFit="1" customWidth="1"/>
    <col min="10531" max="10532" width="1.88671875" style="180" bestFit="1" customWidth="1"/>
    <col min="10533" max="10533" width="2.77734375" style="180" bestFit="1" customWidth="1"/>
    <col min="10534" max="10534" width="9.33203125" style="180" bestFit="1" customWidth="1"/>
    <col min="10535" max="10752" width="8.88671875" style="180"/>
    <col min="10753" max="10753" width="4.6640625" style="180" bestFit="1" customWidth="1"/>
    <col min="10754" max="10755" width="1.88671875" style="180" bestFit="1" customWidth="1"/>
    <col min="10756" max="10756" width="0.88671875" style="180" bestFit="1" customWidth="1"/>
    <col min="10757" max="10757" width="1.88671875" style="180" bestFit="1" customWidth="1"/>
    <col min="10758" max="10758" width="2.5546875" style="180" bestFit="1" customWidth="1"/>
    <col min="10759" max="10759" width="11.44140625" style="180" bestFit="1" customWidth="1"/>
    <col min="10760" max="10760" width="2.77734375" style="180" bestFit="1" customWidth="1"/>
    <col min="10761" max="10761" width="5.5546875" style="180" bestFit="1" customWidth="1"/>
    <col min="10762" max="10762" width="2.77734375" style="180" bestFit="1" customWidth="1"/>
    <col min="10763" max="10763" width="1.88671875" style="180" bestFit="1" customWidth="1"/>
    <col min="10764" max="10764" width="0.88671875" style="180" bestFit="1" customWidth="1"/>
    <col min="10765" max="10766" width="2.77734375" style="180" bestFit="1" customWidth="1"/>
    <col min="10767" max="10767" width="1.88671875" style="180" bestFit="1" customWidth="1"/>
    <col min="10768" max="10768" width="0.88671875" style="180" bestFit="1" customWidth="1"/>
    <col min="10769" max="10769" width="3.77734375" style="180" bestFit="1" customWidth="1"/>
    <col min="10770" max="10770" width="1.88671875" style="180" bestFit="1" customWidth="1"/>
    <col min="10771" max="10773" width="0.88671875" style="180" bestFit="1" customWidth="1"/>
    <col min="10774" max="10774" width="1.88671875" style="180" bestFit="1" customWidth="1"/>
    <col min="10775" max="10775" width="0.88671875" style="180" bestFit="1" customWidth="1"/>
    <col min="10776" max="10776" width="3.77734375" style="180" bestFit="1" customWidth="1"/>
    <col min="10777" max="10777" width="0.88671875" style="180" bestFit="1" customWidth="1"/>
    <col min="10778" max="10778" width="1.88671875" style="180" bestFit="1" customWidth="1"/>
    <col min="10779" max="10779" width="0.88671875" style="180" bestFit="1" customWidth="1"/>
    <col min="10780" max="10780" width="1.88671875" style="180" bestFit="1" customWidth="1"/>
    <col min="10781" max="10782" width="0.88671875" style="180" bestFit="1" customWidth="1"/>
    <col min="10783" max="10784" width="1.88671875" style="180" bestFit="1" customWidth="1"/>
    <col min="10785" max="10785" width="0.88671875" style="180" bestFit="1" customWidth="1"/>
    <col min="10786" max="10786" width="2.77734375" style="180" bestFit="1" customWidth="1"/>
    <col min="10787" max="10788" width="1.88671875" style="180" bestFit="1" customWidth="1"/>
    <col min="10789" max="10789" width="2.77734375" style="180" bestFit="1" customWidth="1"/>
    <col min="10790" max="10790" width="9.33203125" style="180" bestFit="1" customWidth="1"/>
    <col min="10791" max="11008" width="8.88671875" style="180"/>
    <col min="11009" max="11009" width="4.6640625" style="180" bestFit="1" customWidth="1"/>
    <col min="11010" max="11011" width="1.88671875" style="180" bestFit="1" customWidth="1"/>
    <col min="11012" max="11012" width="0.88671875" style="180" bestFit="1" customWidth="1"/>
    <col min="11013" max="11013" width="1.88671875" style="180" bestFit="1" customWidth="1"/>
    <col min="11014" max="11014" width="2.5546875" style="180" bestFit="1" customWidth="1"/>
    <col min="11015" max="11015" width="11.44140625" style="180" bestFit="1" customWidth="1"/>
    <col min="11016" max="11016" width="2.77734375" style="180" bestFit="1" customWidth="1"/>
    <col min="11017" max="11017" width="5.5546875" style="180" bestFit="1" customWidth="1"/>
    <col min="11018" max="11018" width="2.77734375" style="180" bestFit="1" customWidth="1"/>
    <col min="11019" max="11019" width="1.88671875" style="180" bestFit="1" customWidth="1"/>
    <col min="11020" max="11020" width="0.88671875" style="180" bestFit="1" customWidth="1"/>
    <col min="11021" max="11022" width="2.77734375" style="180" bestFit="1" customWidth="1"/>
    <col min="11023" max="11023" width="1.88671875" style="180" bestFit="1" customWidth="1"/>
    <col min="11024" max="11024" width="0.88671875" style="180" bestFit="1" customWidth="1"/>
    <col min="11025" max="11025" width="3.77734375" style="180" bestFit="1" customWidth="1"/>
    <col min="11026" max="11026" width="1.88671875" style="180" bestFit="1" customWidth="1"/>
    <col min="11027" max="11029" width="0.88671875" style="180" bestFit="1" customWidth="1"/>
    <col min="11030" max="11030" width="1.88671875" style="180" bestFit="1" customWidth="1"/>
    <col min="11031" max="11031" width="0.88671875" style="180" bestFit="1" customWidth="1"/>
    <col min="11032" max="11032" width="3.77734375" style="180" bestFit="1" customWidth="1"/>
    <col min="11033" max="11033" width="0.88671875" style="180" bestFit="1" customWidth="1"/>
    <col min="11034" max="11034" width="1.88671875" style="180" bestFit="1" customWidth="1"/>
    <col min="11035" max="11035" width="0.88671875" style="180" bestFit="1" customWidth="1"/>
    <col min="11036" max="11036" width="1.88671875" style="180" bestFit="1" customWidth="1"/>
    <col min="11037" max="11038" width="0.88671875" style="180" bestFit="1" customWidth="1"/>
    <col min="11039" max="11040" width="1.88671875" style="180" bestFit="1" customWidth="1"/>
    <col min="11041" max="11041" width="0.88671875" style="180" bestFit="1" customWidth="1"/>
    <col min="11042" max="11042" width="2.77734375" style="180" bestFit="1" customWidth="1"/>
    <col min="11043" max="11044" width="1.88671875" style="180" bestFit="1" customWidth="1"/>
    <col min="11045" max="11045" width="2.77734375" style="180" bestFit="1" customWidth="1"/>
    <col min="11046" max="11046" width="9.33203125" style="180" bestFit="1" customWidth="1"/>
    <col min="11047" max="11264" width="8.88671875" style="180"/>
    <col min="11265" max="11265" width="4.6640625" style="180" bestFit="1" customWidth="1"/>
    <col min="11266" max="11267" width="1.88671875" style="180" bestFit="1" customWidth="1"/>
    <col min="11268" max="11268" width="0.88671875" style="180" bestFit="1" customWidth="1"/>
    <col min="11269" max="11269" width="1.88671875" style="180" bestFit="1" customWidth="1"/>
    <col min="11270" max="11270" width="2.5546875" style="180" bestFit="1" customWidth="1"/>
    <col min="11271" max="11271" width="11.44140625" style="180" bestFit="1" customWidth="1"/>
    <col min="11272" max="11272" width="2.77734375" style="180" bestFit="1" customWidth="1"/>
    <col min="11273" max="11273" width="5.5546875" style="180" bestFit="1" customWidth="1"/>
    <col min="11274" max="11274" width="2.77734375" style="180" bestFit="1" customWidth="1"/>
    <col min="11275" max="11275" width="1.88671875" style="180" bestFit="1" customWidth="1"/>
    <col min="11276" max="11276" width="0.88671875" style="180" bestFit="1" customWidth="1"/>
    <col min="11277" max="11278" width="2.77734375" style="180" bestFit="1" customWidth="1"/>
    <col min="11279" max="11279" width="1.88671875" style="180" bestFit="1" customWidth="1"/>
    <col min="11280" max="11280" width="0.88671875" style="180" bestFit="1" customWidth="1"/>
    <col min="11281" max="11281" width="3.77734375" style="180" bestFit="1" customWidth="1"/>
    <col min="11282" max="11282" width="1.88671875" style="180" bestFit="1" customWidth="1"/>
    <col min="11283" max="11285" width="0.88671875" style="180" bestFit="1" customWidth="1"/>
    <col min="11286" max="11286" width="1.88671875" style="180" bestFit="1" customWidth="1"/>
    <col min="11287" max="11287" width="0.88671875" style="180" bestFit="1" customWidth="1"/>
    <col min="11288" max="11288" width="3.77734375" style="180" bestFit="1" customWidth="1"/>
    <col min="11289" max="11289" width="0.88671875" style="180" bestFit="1" customWidth="1"/>
    <col min="11290" max="11290" width="1.88671875" style="180" bestFit="1" customWidth="1"/>
    <col min="11291" max="11291" width="0.88671875" style="180" bestFit="1" customWidth="1"/>
    <col min="11292" max="11292" width="1.88671875" style="180" bestFit="1" customWidth="1"/>
    <col min="11293" max="11294" width="0.88671875" style="180" bestFit="1" customWidth="1"/>
    <col min="11295" max="11296" width="1.88671875" style="180" bestFit="1" customWidth="1"/>
    <col min="11297" max="11297" width="0.88671875" style="180" bestFit="1" customWidth="1"/>
    <col min="11298" max="11298" width="2.77734375" style="180" bestFit="1" customWidth="1"/>
    <col min="11299" max="11300" width="1.88671875" style="180" bestFit="1" customWidth="1"/>
    <col min="11301" max="11301" width="2.77734375" style="180" bestFit="1" customWidth="1"/>
    <col min="11302" max="11302" width="9.33203125" style="180" bestFit="1" customWidth="1"/>
    <col min="11303" max="11520" width="8.88671875" style="180"/>
    <col min="11521" max="11521" width="4.6640625" style="180" bestFit="1" customWidth="1"/>
    <col min="11522" max="11523" width="1.88671875" style="180" bestFit="1" customWidth="1"/>
    <col min="11524" max="11524" width="0.88671875" style="180" bestFit="1" customWidth="1"/>
    <col min="11525" max="11525" width="1.88671875" style="180" bestFit="1" customWidth="1"/>
    <col min="11526" max="11526" width="2.5546875" style="180" bestFit="1" customWidth="1"/>
    <col min="11527" max="11527" width="11.44140625" style="180" bestFit="1" customWidth="1"/>
    <col min="11528" max="11528" width="2.77734375" style="180" bestFit="1" customWidth="1"/>
    <col min="11529" max="11529" width="5.5546875" style="180" bestFit="1" customWidth="1"/>
    <col min="11530" max="11530" width="2.77734375" style="180" bestFit="1" customWidth="1"/>
    <col min="11531" max="11531" width="1.88671875" style="180" bestFit="1" customWidth="1"/>
    <col min="11532" max="11532" width="0.88671875" style="180" bestFit="1" customWidth="1"/>
    <col min="11533" max="11534" width="2.77734375" style="180" bestFit="1" customWidth="1"/>
    <col min="11535" max="11535" width="1.88671875" style="180" bestFit="1" customWidth="1"/>
    <col min="11536" max="11536" width="0.88671875" style="180" bestFit="1" customWidth="1"/>
    <col min="11537" max="11537" width="3.77734375" style="180" bestFit="1" customWidth="1"/>
    <col min="11538" max="11538" width="1.88671875" style="180" bestFit="1" customWidth="1"/>
    <col min="11539" max="11541" width="0.88671875" style="180" bestFit="1" customWidth="1"/>
    <col min="11542" max="11542" width="1.88671875" style="180" bestFit="1" customWidth="1"/>
    <col min="11543" max="11543" width="0.88671875" style="180" bestFit="1" customWidth="1"/>
    <col min="11544" max="11544" width="3.77734375" style="180" bestFit="1" customWidth="1"/>
    <col min="11545" max="11545" width="0.88671875" style="180" bestFit="1" customWidth="1"/>
    <col min="11546" max="11546" width="1.88671875" style="180" bestFit="1" customWidth="1"/>
    <col min="11547" max="11547" width="0.88671875" style="180" bestFit="1" customWidth="1"/>
    <col min="11548" max="11548" width="1.88671875" style="180" bestFit="1" customWidth="1"/>
    <col min="11549" max="11550" width="0.88671875" style="180" bestFit="1" customWidth="1"/>
    <col min="11551" max="11552" width="1.88671875" style="180" bestFit="1" customWidth="1"/>
    <col min="11553" max="11553" width="0.88671875" style="180" bestFit="1" customWidth="1"/>
    <col min="11554" max="11554" width="2.77734375" style="180" bestFit="1" customWidth="1"/>
    <col min="11555" max="11556" width="1.88671875" style="180" bestFit="1" customWidth="1"/>
    <col min="11557" max="11557" width="2.77734375" style="180" bestFit="1" customWidth="1"/>
    <col min="11558" max="11558" width="9.33203125" style="180" bestFit="1" customWidth="1"/>
    <col min="11559" max="11776" width="8.88671875" style="180"/>
    <col min="11777" max="11777" width="4.6640625" style="180" bestFit="1" customWidth="1"/>
    <col min="11778" max="11779" width="1.88671875" style="180" bestFit="1" customWidth="1"/>
    <col min="11780" max="11780" width="0.88671875" style="180" bestFit="1" customWidth="1"/>
    <col min="11781" max="11781" width="1.88671875" style="180" bestFit="1" customWidth="1"/>
    <col min="11782" max="11782" width="2.5546875" style="180" bestFit="1" customWidth="1"/>
    <col min="11783" max="11783" width="11.44140625" style="180" bestFit="1" customWidth="1"/>
    <col min="11784" max="11784" width="2.77734375" style="180" bestFit="1" customWidth="1"/>
    <col min="11785" max="11785" width="5.5546875" style="180" bestFit="1" customWidth="1"/>
    <col min="11786" max="11786" width="2.77734375" style="180" bestFit="1" customWidth="1"/>
    <col min="11787" max="11787" width="1.88671875" style="180" bestFit="1" customWidth="1"/>
    <col min="11788" max="11788" width="0.88671875" style="180" bestFit="1" customWidth="1"/>
    <col min="11789" max="11790" width="2.77734375" style="180" bestFit="1" customWidth="1"/>
    <col min="11791" max="11791" width="1.88671875" style="180" bestFit="1" customWidth="1"/>
    <col min="11792" max="11792" width="0.88671875" style="180" bestFit="1" customWidth="1"/>
    <col min="11793" max="11793" width="3.77734375" style="180" bestFit="1" customWidth="1"/>
    <col min="11794" max="11794" width="1.88671875" style="180" bestFit="1" customWidth="1"/>
    <col min="11795" max="11797" width="0.88671875" style="180" bestFit="1" customWidth="1"/>
    <col min="11798" max="11798" width="1.88671875" style="180" bestFit="1" customWidth="1"/>
    <col min="11799" max="11799" width="0.88671875" style="180" bestFit="1" customWidth="1"/>
    <col min="11800" max="11800" width="3.77734375" style="180" bestFit="1" customWidth="1"/>
    <col min="11801" max="11801" width="0.88671875" style="180" bestFit="1" customWidth="1"/>
    <col min="11802" max="11802" width="1.88671875" style="180" bestFit="1" customWidth="1"/>
    <col min="11803" max="11803" width="0.88671875" style="180" bestFit="1" customWidth="1"/>
    <col min="11804" max="11804" width="1.88671875" style="180" bestFit="1" customWidth="1"/>
    <col min="11805" max="11806" width="0.88671875" style="180" bestFit="1" customWidth="1"/>
    <col min="11807" max="11808" width="1.88671875" style="180" bestFit="1" customWidth="1"/>
    <col min="11809" max="11809" width="0.88671875" style="180" bestFit="1" customWidth="1"/>
    <col min="11810" max="11810" width="2.77734375" style="180" bestFit="1" customWidth="1"/>
    <col min="11811" max="11812" width="1.88671875" style="180" bestFit="1" customWidth="1"/>
    <col min="11813" max="11813" width="2.77734375" style="180" bestFit="1" customWidth="1"/>
    <col min="11814" max="11814" width="9.33203125" style="180" bestFit="1" customWidth="1"/>
    <col min="11815" max="12032" width="8.88671875" style="180"/>
    <col min="12033" max="12033" width="4.6640625" style="180" bestFit="1" customWidth="1"/>
    <col min="12034" max="12035" width="1.88671875" style="180" bestFit="1" customWidth="1"/>
    <col min="12036" max="12036" width="0.88671875" style="180" bestFit="1" customWidth="1"/>
    <col min="12037" max="12037" width="1.88671875" style="180" bestFit="1" customWidth="1"/>
    <col min="12038" max="12038" width="2.5546875" style="180" bestFit="1" customWidth="1"/>
    <col min="12039" max="12039" width="11.44140625" style="180" bestFit="1" customWidth="1"/>
    <col min="12040" max="12040" width="2.77734375" style="180" bestFit="1" customWidth="1"/>
    <col min="12041" max="12041" width="5.5546875" style="180" bestFit="1" customWidth="1"/>
    <col min="12042" max="12042" width="2.77734375" style="180" bestFit="1" customWidth="1"/>
    <col min="12043" max="12043" width="1.88671875" style="180" bestFit="1" customWidth="1"/>
    <col min="12044" max="12044" width="0.88671875" style="180" bestFit="1" customWidth="1"/>
    <col min="12045" max="12046" width="2.77734375" style="180" bestFit="1" customWidth="1"/>
    <col min="12047" max="12047" width="1.88671875" style="180" bestFit="1" customWidth="1"/>
    <col min="12048" max="12048" width="0.88671875" style="180" bestFit="1" customWidth="1"/>
    <col min="12049" max="12049" width="3.77734375" style="180" bestFit="1" customWidth="1"/>
    <col min="12050" max="12050" width="1.88671875" style="180" bestFit="1" customWidth="1"/>
    <col min="12051" max="12053" width="0.88671875" style="180" bestFit="1" customWidth="1"/>
    <col min="12054" max="12054" width="1.88671875" style="180" bestFit="1" customWidth="1"/>
    <col min="12055" max="12055" width="0.88671875" style="180" bestFit="1" customWidth="1"/>
    <col min="12056" max="12056" width="3.77734375" style="180" bestFit="1" customWidth="1"/>
    <col min="12057" max="12057" width="0.88671875" style="180" bestFit="1" customWidth="1"/>
    <col min="12058" max="12058" width="1.88671875" style="180" bestFit="1" customWidth="1"/>
    <col min="12059" max="12059" width="0.88671875" style="180" bestFit="1" customWidth="1"/>
    <col min="12060" max="12060" width="1.88671875" style="180" bestFit="1" customWidth="1"/>
    <col min="12061" max="12062" width="0.88671875" style="180" bestFit="1" customWidth="1"/>
    <col min="12063" max="12064" width="1.88671875" style="180" bestFit="1" customWidth="1"/>
    <col min="12065" max="12065" width="0.88671875" style="180" bestFit="1" customWidth="1"/>
    <col min="12066" max="12066" width="2.77734375" style="180" bestFit="1" customWidth="1"/>
    <col min="12067" max="12068" width="1.88671875" style="180" bestFit="1" customWidth="1"/>
    <col min="12069" max="12069" width="2.77734375" style="180" bestFit="1" customWidth="1"/>
    <col min="12070" max="12070" width="9.33203125" style="180" bestFit="1" customWidth="1"/>
    <col min="12071" max="12288" width="8.88671875" style="180"/>
    <col min="12289" max="12289" width="4.6640625" style="180" bestFit="1" customWidth="1"/>
    <col min="12290" max="12291" width="1.88671875" style="180" bestFit="1" customWidth="1"/>
    <col min="12292" max="12292" width="0.88671875" style="180" bestFit="1" customWidth="1"/>
    <col min="12293" max="12293" width="1.88671875" style="180" bestFit="1" customWidth="1"/>
    <col min="12294" max="12294" width="2.5546875" style="180" bestFit="1" customWidth="1"/>
    <col min="12295" max="12295" width="11.44140625" style="180" bestFit="1" customWidth="1"/>
    <col min="12296" max="12296" width="2.77734375" style="180" bestFit="1" customWidth="1"/>
    <col min="12297" max="12297" width="5.5546875" style="180" bestFit="1" customWidth="1"/>
    <col min="12298" max="12298" width="2.77734375" style="180" bestFit="1" customWidth="1"/>
    <col min="12299" max="12299" width="1.88671875" style="180" bestFit="1" customWidth="1"/>
    <col min="12300" max="12300" width="0.88671875" style="180" bestFit="1" customWidth="1"/>
    <col min="12301" max="12302" width="2.77734375" style="180" bestFit="1" customWidth="1"/>
    <col min="12303" max="12303" width="1.88671875" style="180" bestFit="1" customWidth="1"/>
    <col min="12304" max="12304" width="0.88671875" style="180" bestFit="1" customWidth="1"/>
    <col min="12305" max="12305" width="3.77734375" style="180" bestFit="1" customWidth="1"/>
    <col min="12306" max="12306" width="1.88671875" style="180" bestFit="1" customWidth="1"/>
    <col min="12307" max="12309" width="0.88671875" style="180" bestFit="1" customWidth="1"/>
    <col min="12310" max="12310" width="1.88671875" style="180" bestFit="1" customWidth="1"/>
    <col min="12311" max="12311" width="0.88671875" style="180" bestFit="1" customWidth="1"/>
    <col min="12312" max="12312" width="3.77734375" style="180" bestFit="1" customWidth="1"/>
    <col min="12313" max="12313" width="0.88671875" style="180" bestFit="1" customWidth="1"/>
    <col min="12314" max="12314" width="1.88671875" style="180" bestFit="1" customWidth="1"/>
    <col min="12315" max="12315" width="0.88671875" style="180" bestFit="1" customWidth="1"/>
    <col min="12316" max="12316" width="1.88671875" style="180" bestFit="1" customWidth="1"/>
    <col min="12317" max="12318" width="0.88671875" style="180" bestFit="1" customWidth="1"/>
    <col min="12319" max="12320" width="1.88671875" style="180" bestFit="1" customWidth="1"/>
    <col min="12321" max="12321" width="0.88671875" style="180" bestFit="1" customWidth="1"/>
    <col min="12322" max="12322" width="2.77734375" style="180" bestFit="1" customWidth="1"/>
    <col min="12323" max="12324" width="1.88671875" style="180" bestFit="1" customWidth="1"/>
    <col min="12325" max="12325" width="2.77734375" style="180" bestFit="1" customWidth="1"/>
    <col min="12326" max="12326" width="9.33203125" style="180" bestFit="1" customWidth="1"/>
    <col min="12327" max="12544" width="8.88671875" style="180"/>
    <col min="12545" max="12545" width="4.6640625" style="180" bestFit="1" customWidth="1"/>
    <col min="12546" max="12547" width="1.88671875" style="180" bestFit="1" customWidth="1"/>
    <col min="12548" max="12548" width="0.88671875" style="180" bestFit="1" customWidth="1"/>
    <col min="12549" max="12549" width="1.88671875" style="180" bestFit="1" customWidth="1"/>
    <col min="12550" max="12550" width="2.5546875" style="180" bestFit="1" customWidth="1"/>
    <col min="12551" max="12551" width="11.44140625" style="180" bestFit="1" customWidth="1"/>
    <col min="12552" max="12552" width="2.77734375" style="180" bestFit="1" customWidth="1"/>
    <col min="12553" max="12553" width="5.5546875" style="180" bestFit="1" customWidth="1"/>
    <col min="12554" max="12554" width="2.77734375" style="180" bestFit="1" customWidth="1"/>
    <col min="12555" max="12555" width="1.88671875" style="180" bestFit="1" customWidth="1"/>
    <col min="12556" max="12556" width="0.88671875" style="180" bestFit="1" customWidth="1"/>
    <col min="12557" max="12558" width="2.77734375" style="180" bestFit="1" customWidth="1"/>
    <col min="12559" max="12559" width="1.88671875" style="180" bestFit="1" customWidth="1"/>
    <col min="12560" max="12560" width="0.88671875" style="180" bestFit="1" customWidth="1"/>
    <col min="12561" max="12561" width="3.77734375" style="180" bestFit="1" customWidth="1"/>
    <col min="12562" max="12562" width="1.88671875" style="180" bestFit="1" customWidth="1"/>
    <col min="12563" max="12565" width="0.88671875" style="180" bestFit="1" customWidth="1"/>
    <col min="12566" max="12566" width="1.88671875" style="180" bestFit="1" customWidth="1"/>
    <col min="12567" max="12567" width="0.88671875" style="180" bestFit="1" customWidth="1"/>
    <col min="12568" max="12568" width="3.77734375" style="180" bestFit="1" customWidth="1"/>
    <col min="12569" max="12569" width="0.88671875" style="180" bestFit="1" customWidth="1"/>
    <col min="12570" max="12570" width="1.88671875" style="180" bestFit="1" customWidth="1"/>
    <col min="12571" max="12571" width="0.88671875" style="180" bestFit="1" customWidth="1"/>
    <col min="12572" max="12572" width="1.88671875" style="180" bestFit="1" customWidth="1"/>
    <col min="12573" max="12574" width="0.88671875" style="180" bestFit="1" customWidth="1"/>
    <col min="12575" max="12576" width="1.88671875" style="180" bestFit="1" customWidth="1"/>
    <col min="12577" max="12577" width="0.88671875" style="180" bestFit="1" customWidth="1"/>
    <col min="12578" max="12578" width="2.77734375" style="180" bestFit="1" customWidth="1"/>
    <col min="12579" max="12580" width="1.88671875" style="180" bestFit="1" customWidth="1"/>
    <col min="12581" max="12581" width="2.77734375" style="180" bestFit="1" customWidth="1"/>
    <col min="12582" max="12582" width="9.33203125" style="180" bestFit="1" customWidth="1"/>
    <col min="12583" max="12800" width="8.88671875" style="180"/>
    <col min="12801" max="12801" width="4.6640625" style="180" bestFit="1" customWidth="1"/>
    <col min="12802" max="12803" width="1.88671875" style="180" bestFit="1" customWidth="1"/>
    <col min="12804" max="12804" width="0.88671875" style="180" bestFit="1" customWidth="1"/>
    <col min="12805" max="12805" width="1.88671875" style="180" bestFit="1" customWidth="1"/>
    <col min="12806" max="12806" width="2.5546875" style="180" bestFit="1" customWidth="1"/>
    <col min="12807" max="12807" width="11.44140625" style="180" bestFit="1" customWidth="1"/>
    <col min="12808" max="12808" width="2.77734375" style="180" bestFit="1" customWidth="1"/>
    <col min="12809" max="12809" width="5.5546875" style="180" bestFit="1" customWidth="1"/>
    <col min="12810" max="12810" width="2.77734375" style="180" bestFit="1" customWidth="1"/>
    <col min="12811" max="12811" width="1.88671875" style="180" bestFit="1" customWidth="1"/>
    <col min="12812" max="12812" width="0.88671875" style="180" bestFit="1" customWidth="1"/>
    <col min="12813" max="12814" width="2.77734375" style="180" bestFit="1" customWidth="1"/>
    <col min="12815" max="12815" width="1.88671875" style="180" bestFit="1" customWidth="1"/>
    <col min="12816" max="12816" width="0.88671875" style="180" bestFit="1" customWidth="1"/>
    <col min="12817" max="12817" width="3.77734375" style="180" bestFit="1" customWidth="1"/>
    <col min="12818" max="12818" width="1.88671875" style="180" bestFit="1" customWidth="1"/>
    <col min="12819" max="12821" width="0.88671875" style="180" bestFit="1" customWidth="1"/>
    <col min="12822" max="12822" width="1.88671875" style="180" bestFit="1" customWidth="1"/>
    <col min="12823" max="12823" width="0.88671875" style="180" bestFit="1" customWidth="1"/>
    <col min="12824" max="12824" width="3.77734375" style="180" bestFit="1" customWidth="1"/>
    <col min="12825" max="12825" width="0.88671875" style="180" bestFit="1" customWidth="1"/>
    <col min="12826" max="12826" width="1.88671875" style="180" bestFit="1" customWidth="1"/>
    <col min="12827" max="12827" width="0.88671875" style="180" bestFit="1" customWidth="1"/>
    <col min="12828" max="12828" width="1.88671875" style="180" bestFit="1" customWidth="1"/>
    <col min="12829" max="12830" width="0.88671875" style="180" bestFit="1" customWidth="1"/>
    <col min="12831" max="12832" width="1.88671875" style="180" bestFit="1" customWidth="1"/>
    <col min="12833" max="12833" width="0.88671875" style="180" bestFit="1" customWidth="1"/>
    <col min="12834" max="12834" width="2.77734375" style="180" bestFit="1" customWidth="1"/>
    <col min="12835" max="12836" width="1.88671875" style="180" bestFit="1" customWidth="1"/>
    <col min="12837" max="12837" width="2.77734375" style="180" bestFit="1" customWidth="1"/>
    <col min="12838" max="12838" width="9.33203125" style="180" bestFit="1" customWidth="1"/>
    <col min="12839" max="13056" width="8.88671875" style="180"/>
    <col min="13057" max="13057" width="4.6640625" style="180" bestFit="1" customWidth="1"/>
    <col min="13058" max="13059" width="1.88671875" style="180" bestFit="1" customWidth="1"/>
    <col min="13060" max="13060" width="0.88671875" style="180" bestFit="1" customWidth="1"/>
    <col min="13061" max="13061" width="1.88671875" style="180" bestFit="1" customWidth="1"/>
    <col min="13062" max="13062" width="2.5546875" style="180" bestFit="1" customWidth="1"/>
    <col min="13063" max="13063" width="11.44140625" style="180" bestFit="1" customWidth="1"/>
    <col min="13064" max="13064" width="2.77734375" style="180" bestFit="1" customWidth="1"/>
    <col min="13065" max="13065" width="5.5546875" style="180" bestFit="1" customWidth="1"/>
    <col min="13066" max="13066" width="2.77734375" style="180" bestFit="1" customWidth="1"/>
    <col min="13067" max="13067" width="1.88671875" style="180" bestFit="1" customWidth="1"/>
    <col min="13068" max="13068" width="0.88671875" style="180" bestFit="1" customWidth="1"/>
    <col min="13069" max="13070" width="2.77734375" style="180" bestFit="1" customWidth="1"/>
    <col min="13071" max="13071" width="1.88671875" style="180" bestFit="1" customWidth="1"/>
    <col min="13072" max="13072" width="0.88671875" style="180" bestFit="1" customWidth="1"/>
    <col min="13073" max="13073" width="3.77734375" style="180" bestFit="1" customWidth="1"/>
    <col min="13074" max="13074" width="1.88671875" style="180" bestFit="1" customWidth="1"/>
    <col min="13075" max="13077" width="0.88671875" style="180" bestFit="1" customWidth="1"/>
    <col min="13078" max="13078" width="1.88671875" style="180" bestFit="1" customWidth="1"/>
    <col min="13079" max="13079" width="0.88671875" style="180" bestFit="1" customWidth="1"/>
    <col min="13080" max="13080" width="3.77734375" style="180" bestFit="1" customWidth="1"/>
    <col min="13081" max="13081" width="0.88671875" style="180" bestFit="1" customWidth="1"/>
    <col min="13082" max="13082" width="1.88671875" style="180" bestFit="1" customWidth="1"/>
    <col min="13083" max="13083" width="0.88671875" style="180" bestFit="1" customWidth="1"/>
    <col min="13084" max="13084" width="1.88671875" style="180" bestFit="1" customWidth="1"/>
    <col min="13085" max="13086" width="0.88671875" style="180" bestFit="1" customWidth="1"/>
    <col min="13087" max="13088" width="1.88671875" style="180" bestFit="1" customWidth="1"/>
    <col min="13089" max="13089" width="0.88671875" style="180" bestFit="1" customWidth="1"/>
    <col min="13090" max="13090" width="2.77734375" style="180" bestFit="1" customWidth="1"/>
    <col min="13091" max="13092" width="1.88671875" style="180" bestFit="1" customWidth="1"/>
    <col min="13093" max="13093" width="2.77734375" style="180" bestFit="1" customWidth="1"/>
    <col min="13094" max="13094" width="9.33203125" style="180" bestFit="1" customWidth="1"/>
    <col min="13095" max="13312" width="8.88671875" style="180"/>
    <col min="13313" max="13313" width="4.6640625" style="180" bestFit="1" customWidth="1"/>
    <col min="13314" max="13315" width="1.88671875" style="180" bestFit="1" customWidth="1"/>
    <col min="13316" max="13316" width="0.88671875" style="180" bestFit="1" customWidth="1"/>
    <col min="13317" max="13317" width="1.88671875" style="180" bestFit="1" customWidth="1"/>
    <col min="13318" max="13318" width="2.5546875" style="180" bestFit="1" customWidth="1"/>
    <col min="13319" max="13319" width="11.44140625" style="180" bestFit="1" customWidth="1"/>
    <col min="13320" max="13320" width="2.77734375" style="180" bestFit="1" customWidth="1"/>
    <col min="13321" max="13321" width="5.5546875" style="180" bestFit="1" customWidth="1"/>
    <col min="13322" max="13322" width="2.77734375" style="180" bestFit="1" customWidth="1"/>
    <col min="13323" max="13323" width="1.88671875" style="180" bestFit="1" customWidth="1"/>
    <col min="13324" max="13324" width="0.88671875" style="180" bestFit="1" customWidth="1"/>
    <col min="13325" max="13326" width="2.77734375" style="180" bestFit="1" customWidth="1"/>
    <col min="13327" max="13327" width="1.88671875" style="180" bestFit="1" customWidth="1"/>
    <col min="13328" max="13328" width="0.88671875" style="180" bestFit="1" customWidth="1"/>
    <col min="13329" max="13329" width="3.77734375" style="180" bestFit="1" customWidth="1"/>
    <col min="13330" max="13330" width="1.88671875" style="180" bestFit="1" customWidth="1"/>
    <col min="13331" max="13333" width="0.88671875" style="180" bestFit="1" customWidth="1"/>
    <col min="13334" max="13334" width="1.88671875" style="180" bestFit="1" customWidth="1"/>
    <col min="13335" max="13335" width="0.88671875" style="180" bestFit="1" customWidth="1"/>
    <col min="13336" max="13336" width="3.77734375" style="180" bestFit="1" customWidth="1"/>
    <col min="13337" max="13337" width="0.88671875" style="180" bestFit="1" customWidth="1"/>
    <col min="13338" max="13338" width="1.88671875" style="180" bestFit="1" customWidth="1"/>
    <col min="13339" max="13339" width="0.88671875" style="180" bestFit="1" customWidth="1"/>
    <col min="13340" max="13340" width="1.88671875" style="180" bestFit="1" customWidth="1"/>
    <col min="13341" max="13342" width="0.88671875" style="180" bestFit="1" customWidth="1"/>
    <col min="13343" max="13344" width="1.88671875" style="180" bestFit="1" customWidth="1"/>
    <col min="13345" max="13345" width="0.88671875" style="180" bestFit="1" customWidth="1"/>
    <col min="13346" max="13346" width="2.77734375" style="180" bestFit="1" customWidth="1"/>
    <col min="13347" max="13348" width="1.88671875" style="180" bestFit="1" customWidth="1"/>
    <col min="13349" max="13349" width="2.77734375" style="180" bestFit="1" customWidth="1"/>
    <col min="13350" max="13350" width="9.33203125" style="180" bestFit="1" customWidth="1"/>
    <col min="13351" max="13568" width="8.88671875" style="180"/>
    <col min="13569" max="13569" width="4.6640625" style="180" bestFit="1" customWidth="1"/>
    <col min="13570" max="13571" width="1.88671875" style="180" bestFit="1" customWidth="1"/>
    <col min="13572" max="13572" width="0.88671875" style="180" bestFit="1" customWidth="1"/>
    <col min="13573" max="13573" width="1.88671875" style="180" bestFit="1" customWidth="1"/>
    <col min="13574" max="13574" width="2.5546875" style="180" bestFit="1" customWidth="1"/>
    <col min="13575" max="13575" width="11.44140625" style="180" bestFit="1" customWidth="1"/>
    <col min="13576" max="13576" width="2.77734375" style="180" bestFit="1" customWidth="1"/>
    <col min="13577" max="13577" width="5.5546875" style="180" bestFit="1" customWidth="1"/>
    <col min="13578" max="13578" width="2.77734375" style="180" bestFit="1" customWidth="1"/>
    <col min="13579" max="13579" width="1.88671875" style="180" bestFit="1" customWidth="1"/>
    <col min="13580" max="13580" width="0.88671875" style="180" bestFit="1" customWidth="1"/>
    <col min="13581" max="13582" width="2.77734375" style="180" bestFit="1" customWidth="1"/>
    <col min="13583" max="13583" width="1.88671875" style="180" bestFit="1" customWidth="1"/>
    <col min="13584" max="13584" width="0.88671875" style="180" bestFit="1" customWidth="1"/>
    <col min="13585" max="13585" width="3.77734375" style="180" bestFit="1" customWidth="1"/>
    <col min="13586" max="13586" width="1.88671875" style="180" bestFit="1" customWidth="1"/>
    <col min="13587" max="13589" width="0.88671875" style="180" bestFit="1" customWidth="1"/>
    <col min="13590" max="13590" width="1.88671875" style="180" bestFit="1" customWidth="1"/>
    <col min="13591" max="13591" width="0.88671875" style="180" bestFit="1" customWidth="1"/>
    <col min="13592" max="13592" width="3.77734375" style="180" bestFit="1" customWidth="1"/>
    <col min="13593" max="13593" width="0.88671875" style="180" bestFit="1" customWidth="1"/>
    <col min="13594" max="13594" width="1.88671875" style="180" bestFit="1" customWidth="1"/>
    <col min="13595" max="13595" width="0.88671875" style="180" bestFit="1" customWidth="1"/>
    <col min="13596" max="13596" width="1.88671875" style="180" bestFit="1" customWidth="1"/>
    <col min="13597" max="13598" width="0.88671875" style="180" bestFit="1" customWidth="1"/>
    <col min="13599" max="13600" width="1.88671875" style="180" bestFit="1" customWidth="1"/>
    <col min="13601" max="13601" width="0.88671875" style="180" bestFit="1" customWidth="1"/>
    <col min="13602" max="13602" width="2.77734375" style="180" bestFit="1" customWidth="1"/>
    <col min="13603" max="13604" width="1.88671875" style="180" bestFit="1" customWidth="1"/>
    <col min="13605" max="13605" width="2.77734375" style="180" bestFit="1" customWidth="1"/>
    <col min="13606" max="13606" width="9.33203125" style="180" bestFit="1" customWidth="1"/>
    <col min="13607" max="13824" width="8.88671875" style="180"/>
    <col min="13825" max="13825" width="4.6640625" style="180" bestFit="1" customWidth="1"/>
    <col min="13826" max="13827" width="1.88671875" style="180" bestFit="1" customWidth="1"/>
    <col min="13828" max="13828" width="0.88671875" style="180" bestFit="1" customWidth="1"/>
    <col min="13829" max="13829" width="1.88671875" style="180" bestFit="1" customWidth="1"/>
    <col min="13830" max="13830" width="2.5546875" style="180" bestFit="1" customWidth="1"/>
    <col min="13831" max="13831" width="11.44140625" style="180" bestFit="1" customWidth="1"/>
    <col min="13832" max="13832" width="2.77734375" style="180" bestFit="1" customWidth="1"/>
    <col min="13833" max="13833" width="5.5546875" style="180" bestFit="1" customWidth="1"/>
    <col min="13834" max="13834" width="2.77734375" style="180" bestFit="1" customWidth="1"/>
    <col min="13835" max="13835" width="1.88671875" style="180" bestFit="1" customWidth="1"/>
    <col min="13836" max="13836" width="0.88671875" style="180" bestFit="1" customWidth="1"/>
    <col min="13837" max="13838" width="2.77734375" style="180" bestFit="1" customWidth="1"/>
    <col min="13839" max="13839" width="1.88671875" style="180" bestFit="1" customWidth="1"/>
    <col min="13840" max="13840" width="0.88671875" style="180" bestFit="1" customWidth="1"/>
    <col min="13841" max="13841" width="3.77734375" style="180" bestFit="1" customWidth="1"/>
    <col min="13842" max="13842" width="1.88671875" style="180" bestFit="1" customWidth="1"/>
    <col min="13843" max="13845" width="0.88671875" style="180" bestFit="1" customWidth="1"/>
    <col min="13846" max="13846" width="1.88671875" style="180" bestFit="1" customWidth="1"/>
    <col min="13847" max="13847" width="0.88671875" style="180" bestFit="1" customWidth="1"/>
    <col min="13848" max="13848" width="3.77734375" style="180" bestFit="1" customWidth="1"/>
    <col min="13849" max="13849" width="0.88671875" style="180" bestFit="1" customWidth="1"/>
    <col min="13850" max="13850" width="1.88671875" style="180" bestFit="1" customWidth="1"/>
    <col min="13851" max="13851" width="0.88671875" style="180" bestFit="1" customWidth="1"/>
    <col min="13852" max="13852" width="1.88671875" style="180" bestFit="1" customWidth="1"/>
    <col min="13853" max="13854" width="0.88671875" style="180" bestFit="1" customWidth="1"/>
    <col min="13855" max="13856" width="1.88671875" style="180" bestFit="1" customWidth="1"/>
    <col min="13857" max="13857" width="0.88671875" style="180" bestFit="1" customWidth="1"/>
    <col min="13858" max="13858" width="2.77734375" style="180" bestFit="1" customWidth="1"/>
    <col min="13859" max="13860" width="1.88671875" style="180" bestFit="1" customWidth="1"/>
    <col min="13861" max="13861" width="2.77734375" style="180" bestFit="1" customWidth="1"/>
    <col min="13862" max="13862" width="9.33203125" style="180" bestFit="1" customWidth="1"/>
    <col min="13863" max="14080" width="8.88671875" style="180"/>
    <col min="14081" max="14081" width="4.6640625" style="180" bestFit="1" customWidth="1"/>
    <col min="14082" max="14083" width="1.88671875" style="180" bestFit="1" customWidth="1"/>
    <col min="14084" max="14084" width="0.88671875" style="180" bestFit="1" customWidth="1"/>
    <col min="14085" max="14085" width="1.88671875" style="180" bestFit="1" customWidth="1"/>
    <col min="14086" max="14086" width="2.5546875" style="180" bestFit="1" customWidth="1"/>
    <col min="14087" max="14087" width="11.44140625" style="180" bestFit="1" customWidth="1"/>
    <col min="14088" max="14088" width="2.77734375" style="180" bestFit="1" customWidth="1"/>
    <col min="14089" max="14089" width="5.5546875" style="180" bestFit="1" customWidth="1"/>
    <col min="14090" max="14090" width="2.77734375" style="180" bestFit="1" customWidth="1"/>
    <col min="14091" max="14091" width="1.88671875" style="180" bestFit="1" customWidth="1"/>
    <col min="14092" max="14092" width="0.88671875" style="180" bestFit="1" customWidth="1"/>
    <col min="14093" max="14094" width="2.77734375" style="180" bestFit="1" customWidth="1"/>
    <col min="14095" max="14095" width="1.88671875" style="180" bestFit="1" customWidth="1"/>
    <col min="14096" max="14096" width="0.88671875" style="180" bestFit="1" customWidth="1"/>
    <col min="14097" max="14097" width="3.77734375" style="180" bestFit="1" customWidth="1"/>
    <col min="14098" max="14098" width="1.88671875" style="180" bestFit="1" customWidth="1"/>
    <col min="14099" max="14101" width="0.88671875" style="180" bestFit="1" customWidth="1"/>
    <col min="14102" max="14102" width="1.88671875" style="180" bestFit="1" customWidth="1"/>
    <col min="14103" max="14103" width="0.88671875" style="180" bestFit="1" customWidth="1"/>
    <col min="14104" max="14104" width="3.77734375" style="180" bestFit="1" customWidth="1"/>
    <col min="14105" max="14105" width="0.88671875" style="180" bestFit="1" customWidth="1"/>
    <col min="14106" max="14106" width="1.88671875" style="180" bestFit="1" customWidth="1"/>
    <col min="14107" max="14107" width="0.88671875" style="180" bestFit="1" customWidth="1"/>
    <col min="14108" max="14108" width="1.88671875" style="180" bestFit="1" customWidth="1"/>
    <col min="14109" max="14110" width="0.88671875" style="180" bestFit="1" customWidth="1"/>
    <col min="14111" max="14112" width="1.88671875" style="180" bestFit="1" customWidth="1"/>
    <col min="14113" max="14113" width="0.88671875" style="180" bestFit="1" customWidth="1"/>
    <col min="14114" max="14114" width="2.77734375" style="180" bestFit="1" customWidth="1"/>
    <col min="14115" max="14116" width="1.88671875" style="180" bestFit="1" customWidth="1"/>
    <col min="14117" max="14117" width="2.77734375" style="180" bestFit="1" customWidth="1"/>
    <col min="14118" max="14118" width="9.33203125" style="180" bestFit="1" customWidth="1"/>
    <col min="14119" max="14336" width="8.88671875" style="180"/>
    <col min="14337" max="14337" width="4.6640625" style="180" bestFit="1" customWidth="1"/>
    <col min="14338" max="14339" width="1.88671875" style="180" bestFit="1" customWidth="1"/>
    <col min="14340" max="14340" width="0.88671875" style="180" bestFit="1" customWidth="1"/>
    <col min="14341" max="14341" width="1.88671875" style="180" bestFit="1" customWidth="1"/>
    <col min="14342" max="14342" width="2.5546875" style="180" bestFit="1" customWidth="1"/>
    <col min="14343" max="14343" width="11.44140625" style="180" bestFit="1" customWidth="1"/>
    <col min="14344" max="14344" width="2.77734375" style="180" bestFit="1" customWidth="1"/>
    <col min="14345" max="14345" width="5.5546875" style="180" bestFit="1" customWidth="1"/>
    <col min="14346" max="14346" width="2.77734375" style="180" bestFit="1" customWidth="1"/>
    <col min="14347" max="14347" width="1.88671875" style="180" bestFit="1" customWidth="1"/>
    <col min="14348" max="14348" width="0.88671875" style="180" bestFit="1" customWidth="1"/>
    <col min="14349" max="14350" width="2.77734375" style="180" bestFit="1" customWidth="1"/>
    <col min="14351" max="14351" width="1.88671875" style="180" bestFit="1" customWidth="1"/>
    <col min="14352" max="14352" width="0.88671875" style="180" bestFit="1" customWidth="1"/>
    <col min="14353" max="14353" width="3.77734375" style="180" bestFit="1" customWidth="1"/>
    <col min="14354" max="14354" width="1.88671875" style="180" bestFit="1" customWidth="1"/>
    <col min="14355" max="14357" width="0.88671875" style="180" bestFit="1" customWidth="1"/>
    <col min="14358" max="14358" width="1.88671875" style="180" bestFit="1" customWidth="1"/>
    <col min="14359" max="14359" width="0.88671875" style="180" bestFit="1" customWidth="1"/>
    <col min="14360" max="14360" width="3.77734375" style="180" bestFit="1" customWidth="1"/>
    <col min="14361" max="14361" width="0.88671875" style="180" bestFit="1" customWidth="1"/>
    <col min="14362" max="14362" width="1.88671875" style="180" bestFit="1" customWidth="1"/>
    <col min="14363" max="14363" width="0.88671875" style="180" bestFit="1" customWidth="1"/>
    <col min="14364" max="14364" width="1.88671875" style="180" bestFit="1" customWidth="1"/>
    <col min="14365" max="14366" width="0.88671875" style="180" bestFit="1" customWidth="1"/>
    <col min="14367" max="14368" width="1.88671875" style="180" bestFit="1" customWidth="1"/>
    <col min="14369" max="14369" width="0.88671875" style="180" bestFit="1" customWidth="1"/>
    <col min="14370" max="14370" width="2.77734375" style="180" bestFit="1" customWidth="1"/>
    <col min="14371" max="14372" width="1.88671875" style="180" bestFit="1" customWidth="1"/>
    <col min="14373" max="14373" width="2.77734375" style="180" bestFit="1" customWidth="1"/>
    <col min="14374" max="14374" width="9.33203125" style="180" bestFit="1" customWidth="1"/>
    <col min="14375" max="14592" width="8.88671875" style="180"/>
    <col min="14593" max="14593" width="4.6640625" style="180" bestFit="1" customWidth="1"/>
    <col min="14594" max="14595" width="1.88671875" style="180" bestFit="1" customWidth="1"/>
    <col min="14596" max="14596" width="0.88671875" style="180" bestFit="1" customWidth="1"/>
    <col min="14597" max="14597" width="1.88671875" style="180" bestFit="1" customWidth="1"/>
    <col min="14598" max="14598" width="2.5546875" style="180" bestFit="1" customWidth="1"/>
    <col min="14599" max="14599" width="11.44140625" style="180" bestFit="1" customWidth="1"/>
    <col min="14600" max="14600" width="2.77734375" style="180" bestFit="1" customWidth="1"/>
    <col min="14601" max="14601" width="5.5546875" style="180" bestFit="1" customWidth="1"/>
    <col min="14602" max="14602" width="2.77734375" style="180" bestFit="1" customWidth="1"/>
    <col min="14603" max="14603" width="1.88671875" style="180" bestFit="1" customWidth="1"/>
    <col min="14604" max="14604" width="0.88671875" style="180" bestFit="1" customWidth="1"/>
    <col min="14605" max="14606" width="2.77734375" style="180" bestFit="1" customWidth="1"/>
    <col min="14607" max="14607" width="1.88671875" style="180" bestFit="1" customWidth="1"/>
    <col min="14608" max="14608" width="0.88671875" style="180" bestFit="1" customWidth="1"/>
    <col min="14609" max="14609" width="3.77734375" style="180" bestFit="1" customWidth="1"/>
    <col min="14610" max="14610" width="1.88671875" style="180" bestFit="1" customWidth="1"/>
    <col min="14611" max="14613" width="0.88671875" style="180" bestFit="1" customWidth="1"/>
    <col min="14614" max="14614" width="1.88671875" style="180" bestFit="1" customWidth="1"/>
    <col min="14615" max="14615" width="0.88671875" style="180" bestFit="1" customWidth="1"/>
    <col min="14616" max="14616" width="3.77734375" style="180" bestFit="1" customWidth="1"/>
    <col min="14617" max="14617" width="0.88671875" style="180" bestFit="1" customWidth="1"/>
    <col min="14618" max="14618" width="1.88671875" style="180" bestFit="1" customWidth="1"/>
    <col min="14619" max="14619" width="0.88671875" style="180" bestFit="1" customWidth="1"/>
    <col min="14620" max="14620" width="1.88671875" style="180" bestFit="1" customWidth="1"/>
    <col min="14621" max="14622" width="0.88671875" style="180" bestFit="1" customWidth="1"/>
    <col min="14623" max="14624" width="1.88671875" style="180" bestFit="1" customWidth="1"/>
    <col min="14625" max="14625" width="0.88671875" style="180" bestFit="1" customWidth="1"/>
    <col min="14626" max="14626" width="2.77734375" style="180" bestFit="1" customWidth="1"/>
    <col min="14627" max="14628" width="1.88671875" style="180" bestFit="1" customWidth="1"/>
    <col min="14629" max="14629" width="2.77734375" style="180" bestFit="1" customWidth="1"/>
    <col min="14630" max="14630" width="9.33203125" style="180" bestFit="1" customWidth="1"/>
    <col min="14631" max="14848" width="8.88671875" style="180"/>
    <col min="14849" max="14849" width="4.6640625" style="180" bestFit="1" customWidth="1"/>
    <col min="14850" max="14851" width="1.88671875" style="180" bestFit="1" customWidth="1"/>
    <col min="14852" max="14852" width="0.88671875" style="180" bestFit="1" customWidth="1"/>
    <col min="14853" max="14853" width="1.88671875" style="180" bestFit="1" customWidth="1"/>
    <col min="14854" max="14854" width="2.5546875" style="180" bestFit="1" customWidth="1"/>
    <col min="14855" max="14855" width="11.44140625" style="180" bestFit="1" customWidth="1"/>
    <col min="14856" max="14856" width="2.77734375" style="180" bestFit="1" customWidth="1"/>
    <col min="14857" max="14857" width="5.5546875" style="180" bestFit="1" customWidth="1"/>
    <col min="14858" max="14858" width="2.77734375" style="180" bestFit="1" customWidth="1"/>
    <col min="14859" max="14859" width="1.88671875" style="180" bestFit="1" customWidth="1"/>
    <col min="14860" max="14860" width="0.88671875" style="180" bestFit="1" customWidth="1"/>
    <col min="14861" max="14862" width="2.77734375" style="180" bestFit="1" customWidth="1"/>
    <col min="14863" max="14863" width="1.88671875" style="180" bestFit="1" customWidth="1"/>
    <col min="14864" max="14864" width="0.88671875" style="180" bestFit="1" customWidth="1"/>
    <col min="14865" max="14865" width="3.77734375" style="180" bestFit="1" customWidth="1"/>
    <col min="14866" max="14866" width="1.88671875" style="180" bestFit="1" customWidth="1"/>
    <col min="14867" max="14869" width="0.88671875" style="180" bestFit="1" customWidth="1"/>
    <col min="14870" max="14870" width="1.88671875" style="180" bestFit="1" customWidth="1"/>
    <col min="14871" max="14871" width="0.88671875" style="180" bestFit="1" customWidth="1"/>
    <col min="14872" max="14872" width="3.77734375" style="180" bestFit="1" customWidth="1"/>
    <col min="14873" max="14873" width="0.88671875" style="180" bestFit="1" customWidth="1"/>
    <col min="14874" max="14874" width="1.88671875" style="180" bestFit="1" customWidth="1"/>
    <col min="14875" max="14875" width="0.88671875" style="180" bestFit="1" customWidth="1"/>
    <col min="14876" max="14876" width="1.88671875" style="180" bestFit="1" customWidth="1"/>
    <col min="14877" max="14878" width="0.88671875" style="180" bestFit="1" customWidth="1"/>
    <col min="14879" max="14880" width="1.88671875" style="180" bestFit="1" customWidth="1"/>
    <col min="14881" max="14881" width="0.88671875" style="180" bestFit="1" customWidth="1"/>
    <col min="14882" max="14882" width="2.77734375" style="180" bestFit="1" customWidth="1"/>
    <col min="14883" max="14884" width="1.88671875" style="180" bestFit="1" customWidth="1"/>
    <col min="14885" max="14885" width="2.77734375" style="180" bestFit="1" customWidth="1"/>
    <col min="14886" max="14886" width="9.33203125" style="180" bestFit="1" customWidth="1"/>
    <col min="14887" max="15104" width="8.88671875" style="180"/>
    <col min="15105" max="15105" width="4.6640625" style="180" bestFit="1" customWidth="1"/>
    <col min="15106" max="15107" width="1.88671875" style="180" bestFit="1" customWidth="1"/>
    <col min="15108" max="15108" width="0.88671875" style="180" bestFit="1" customWidth="1"/>
    <col min="15109" max="15109" width="1.88671875" style="180" bestFit="1" customWidth="1"/>
    <col min="15110" max="15110" width="2.5546875" style="180" bestFit="1" customWidth="1"/>
    <col min="15111" max="15111" width="11.44140625" style="180" bestFit="1" customWidth="1"/>
    <col min="15112" max="15112" width="2.77734375" style="180" bestFit="1" customWidth="1"/>
    <col min="15113" max="15113" width="5.5546875" style="180" bestFit="1" customWidth="1"/>
    <col min="15114" max="15114" width="2.77734375" style="180" bestFit="1" customWidth="1"/>
    <col min="15115" max="15115" width="1.88671875" style="180" bestFit="1" customWidth="1"/>
    <col min="15116" max="15116" width="0.88671875" style="180" bestFit="1" customWidth="1"/>
    <col min="15117" max="15118" width="2.77734375" style="180" bestFit="1" customWidth="1"/>
    <col min="15119" max="15119" width="1.88671875" style="180" bestFit="1" customWidth="1"/>
    <col min="15120" max="15120" width="0.88671875" style="180" bestFit="1" customWidth="1"/>
    <col min="15121" max="15121" width="3.77734375" style="180" bestFit="1" customWidth="1"/>
    <col min="15122" max="15122" width="1.88671875" style="180" bestFit="1" customWidth="1"/>
    <col min="15123" max="15125" width="0.88671875" style="180" bestFit="1" customWidth="1"/>
    <col min="15126" max="15126" width="1.88671875" style="180" bestFit="1" customWidth="1"/>
    <col min="15127" max="15127" width="0.88671875" style="180" bestFit="1" customWidth="1"/>
    <col min="15128" max="15128" width="3.77734375" style="180" bestFit="1" customWidth="1"/>
    <col min="15129" max="15129" width="0.88671875" style="180" bestFit="1" customWidth="1"/>
    <col min="15130" max="15130" width="1.88671875" style="180" bestFit="1" customWidth="1"/>
    <col min="15131" max="15131" width="0.88671875" style="180" bestFit="1" customWidth="1"/>
    <col min="15132" max="15132" width="1.88671875" style="180" bestFit="1" customWidth="1"/>
    <col min="15133" max="15134" width="0.88671875" style="180" bestFit="1" customWidth="1"/>
    <col min="15135" max="15136" width="1.88671875" style="180" bestFit="1" customWidth="1"/>
    <col min="15137" max="15137" width="0.88671875" style="180" bestFit="1" customWidth="1"/>
    <col min="15138" max="15138" width="2.77734375" style="180" bestFit="1" customWidth="1"/>
    <col min="15139" max="15140" width="1.88671875" style="180" bestFit="1" customWidth="1"/>
    <col min="15141" max="15141" width="2.77734375" style="180" bestFit="1" customWidth="1"/>
    <col min="15142" max="15142" width="9.33203125" style="180" bestFit="1" customWidth="1"/>
    <col min="15143" max="15360" width="8.88671875" style="180"/>
    <col min="15361" max="15361" width="4.6640625" style="180" bestFit="1" customWidth="1"/>
    <col min="15362" max="15363" width="1.88671875" style="180" bestFit="1" customWidth="1"/>
    <col min="15364" max="15364" width="0.88671875" style="180" bestFit="1" customWidth="1"/>
    <col min="15365" max="15365" width="1.88671875" style="180" bestFit="1" customWidth="1"/>
    <col min="15366" max="15366" width="2.5546875" style="180" bestFit="1" customWidth="1"/>
    <col min="15367" max="15367" width="11.44140625" style="180" bestFit="1" customWidth="1"/>
    <col min="15368" max="15368" width="2.77734375" style="180" bestFit="1" customWidth="1"/>
    <col min="15369" max="15369" width="5.5546875" style="180" bestFit="1" customWidth="1"/>
    <col min="15370" max="15370" width="2.77734375" style="180" bestFit="1" customWidth="1"/>
    <col min="15371" max="15371" width="1.88671875" style="180" bestFit="1" customWidth="1"/>
    <col min="15372" max="15372" width="0.88671875" style="180" bestFit="1" customWidth="1"/>
    <col min="15373" max="15374" width="2.77734375" style="180" bestFit="1" customWidth="1"/>
    <col min="15375" max="15375" width="1.88671875" style="180" bestFit="1" customWidth="1"/>
    <col min="15376" max="15376" width="0.88671875" style="180" bestFit="1" customWidth="1"/>
    <col min="15377" max="15377" width="3.77734375" style="180" bestFit="1" customWidth="1"/>
    <col min="15378" max="15378" width="1.88671875" style="180" bestFit="1" customWidth="1"/>
    <col min="15379" max="15381" width="0.88671875" style="180" bestFit="1" customWidth="1"/>
    <col min="15382" max="15382" width="1.88671875" style="180" bestFit="1" customWidth="1"/>
    <col min="15383" max="15383" width="0.88671875" style="180" bestFit="1" customWidth="1"/>
    <col min="15384" max="15384" width="3.77734375" style="180" bestFit="1" customWidth="1"/>
    <col min="15385" max="15385" width="0.88671875" style="180" bestFit="1" customWidth="1"/>
    <col min="15386" max="15386" width="1.88671875" style="180" bestFit="1" customWidth="1"/>
    <col min="15387" max="15387" width="0.88671875" style="180" bestFit="1" customWidth="1"/>
    <col min="15388" max="15388" width="1.88671875" style="180" bestFit="1" customWidth="1"/>
    <col min="15389" max="15390" width="0.88671875" style="180" bestFit="1" customWidth="1"/>
    <col min="15391" max="15392" width="1.88671875" style="180" bestFit="1" customWidth="1"/>
    <col min="15393" max="15393" width="0.88671875" style="180" bestFit="1" customWidth="1"/>
    <col min="15394" max="15394" width="2.77734375" style="180" bestFit="1" customWidth="1"/>
    <col min="15395" max="15396" width="1.88671875" style="180" bestFit="1" customWidth="1"/>
    <col min="15397" max="15397" width="2.77734375" style="180" bestFit="1" customWidth="1"/>
    <col min="15398" max="15398" width="9.33203125" style="180" bestFit="1" customWidth="1"/>
    <col min="15399" max="15616" width="8.88671875" style="180"/>
    <col min="15617" max="15617" width="4.6640625" style="180" bestFit="1" customWidth="1"/>
    <col min="15618" max="15619" width="1.88671875" style="180" bestFit="1" customWidth="1"/>
    <col min="15620" max="15620" width="0.88671875" style="180" bestFit="1" customWidth="1"/>
    <col min="15621" max="15621" width="1.88671875" style="180" bestFit="1" customWidth="1"/>
    <col min="15622" max="15622" width="2.5546875" style="180" bestFit="1" customWidth="1"/>
    <col min="15623" max="15623" width="11.44140625" style="180" bestFit="1" customWidth="1"/>
    <col min="15624" max="15624" width="2.77734375" style="180" bestFit="1" customWidth="1"/>
    <col min="15625" max="15625" width="5.5546875" style="180" bestFit="1" customWidth="1"/>
    <col min="15626" max="15626" width="2.77734375" style="180" bestFit="1" customWidth="1"/>
    <col min="15627" max="15627" width="1.88671875" style="180" bestFit="1" customWidth="1"/>
    <col min="15628" max="15628" width="0.88671875" style="180" bestFit="1" customWidth="1"/>
    <col min="15629" max="15630" width="2.77734375" style="180" bestFit="1" customWidth="1"/>
    <col min="15631" max="15631" width="1.88671875" style="180" bestFit="1" customWidth="1"/>
    <col min="15632" max="15632" width="0.88671875" style="180" bestFit="1" customWidth="1"/>
    <col min="15633" max="15633" width="3.77734375" style="180" bestFit="1" customWidth="1"/>
    <col min="15634" max="15634" width="1.88671875" style="180" bestFit="1" customWidth="1"/>
    <col min="15635" max="15637" width="0.88671875" style="180" bestFit="1" customWidth="1"/>
    <col min="15638" max="15638" width="1.88671875" style="180" bestFit="1" customWidth="1"/>
    <col min="15639" max="15639" width="0.88671875" style="180" bestFit="1" customWidth="1"/>
    <col min="15640" max="15640" width="3.77734375" style="180" bestFit="1" customWidth="1"/>
    <col min="15641" max="15641" width="0.88671875" style="180" bestFit="1" customWidth="1"/>
    <col min="15642" max="15642" width="1.88671875" style="180" bestFit="1" customWidth="1"/>
    <col min="15643" max="15643" width="0.88671875" style="180" bestFit="1" customWidth="1"/>
    <col min="15644" max="15644" width="1.88671875" style="180" bestFit="1" customWidth="1"/>
    <col min="15645" max="15646" width="0.88671875" style="180" bestFit="1" customWidth="1"/>
    <col min="15647" max="15648" width="1.88671875" style="180" bestFit="1" customWidth="1"/>
    <col min="15649" max="15649" width="0.88671875" style="180" bestFit="1" customWidth="1"/>
    <col min="15650" max="15650" width="2.77734375" style="180" bestFit="1" customWidth="1"/>
    <col min="15651" max="15652" width="1.88671875" style="180" bestFit="1" customWidth="1"/>
    <col min="15653" max="15653" width="2.77734375" style="180" bestFit="1" customWidth="1"/>
    <col min="15654" max="15654" width="9.33203125" style="180" bestFit="1" customWidth="1"/>
    <col min="15655" max="15872" width="8.88671875" style="180"/>
    <col min="15873" max="15873" width="4.6640625" style="180" bestFit="1" customWidth="1"/>
    <col min="15874" max="15875" width="1.88671875" style="180" bestFit="1" customWidth="1"/>
    <col min="15876" max="15876" width="0.88671875" style="180" bestFit="1" customWidth="1"/>
    <col min="15877" max="15877" width="1.88671875" style="180" bestFit="1" customWidth="1"/>
    <col min="15878" max="15878" width="2.5546875" style="180" bestFit="1" customWidth="1"/>
    <col min="15879" max="15879" width="11.44140625" style="180" bestFit="1" customWidth="1"/>
    <col min="15880" max="15880" width="2.77734375" style="180" bestFit="1" customWidth="1"/>
    <col min="15881" max="15881" width="5.5546875" style="180" bestFit="1" customWidth="1"/>
    <col min="15882" max="15882" width="2.77734375" style="180" bestFit="1" customWidth="1"/>
    <col min="15883" max="15883" width="1.88671875" style="180" bestFit="1" customWidth="1"/>
    <col min="15884" max="15884" width="0.88671875" style="180" bestFit="1" customWidth="1"/>
    <col min="15885" max="15886" width="2.77734375" style="180" bestFit="1" customWidth="1"/>
    <col min="15887" max="15887" width="1.88671875" style="180" bestFit="1" customWidth="1"/>
    <col min="15888" max="15888" width="0.88671875" style="180" bestFit="1" customWidth="1"/>
    <col min="15889" max="15889" width="3.77734375" style="180" bestFit="1" customWidth="1"/>
    <col min="15890" max="15890" width="1.88671875" style="180" bestFit="1" customWidth="1"/>
    <col min="15891" max="15893" width="0.88671875" style="180" bestFit="1" customWidth="1"/>
    <col min="15894" max="15894" width="1.88671875" style="180" bestFit="1" customWidth="1"/>
    <col min="15895" max="15895" width="0.88671875" style="180" bestFit="1" customWidth="1"/>
    <col min="15896" max="15896" width="3.77734375" style="180" bestFit="1" customWidth="1"/>
    <col min="15897" max="15897" width="0.88671875" style="180" bestFit="1" customWidth="1"/>
    <col min="15898" max="15898" width="1.88671875" style="180" bestFit="1" customWidth="1"/>
    <col min="15899" max="15899" width="0.88671875" style="180" bestFit="1" customWidth="1"/>
    <col min="15900" max="15900" width="1.88671875" style="180" bestFit="1" customWidth="1"/>
    <col min="15901" max="15902" width="0.88671875" style="180" bestFit="1" customWidth="1"/>
    <col min="15903" max="15904" width="1.88671875" style="180" bestFit="1" customWidth="1"/>
    <col min="15905" max="15905" width="0.88671875" style="180" bestFit="1" customWidth="1"/>
    <col min="15906" max="15906" width="2.77734375" style="180" bestFit="1" customWidth="1"/>
    <col min="15907" max="15908" width="1.88671875" style="180" bestFit="1" customWidth="1"/>
    <col min="15909" max="15909" width="2.77734375" style="180" bestFit="1" customWidth="1"/>
    <col min="15910" max="15910" width="9.33203125" style="180" bestFit="1" customWidth="1"/>
    <col min="15911" max="16128" width="8.88671875" style="180"/>
    <col min="16129" max="16129" width="4.6640625" style="180" bestFit="1" customWidth="1"/>
    <col min="16130" max="16131" width="1.88671875" style="180" bestFit="1" customWidth="1"/>
    <col min="16132" max="16132" width="0.88671875" style="180" bestFit="1" customWidth="1"/>
    <col min="16133" max="16133" width="1.88671875" style="180" bestFit="1" customWidth="1"/>
    <col min="16134" max="16134" width="2.5546875" style="180" bestFit="1" customWidth="1"/>
    <col min="16135" max="16135" width="11.44140625" style="180" bestFit="1" customWidth="1"/>
    <col min="16136" max="16136" width="2.77734375" style="180" bestFit="1" customWidth="1"/>
    <col min="16137" max="16137" width="5.5546875" style="180" bestFit="1" customWidth="1"/>
    <col min="16138" max="16138" width="2.77734375" style="180" bestFit="1" customWidth="1"/>
    <col min="16139" max="16139" width="1.88671875" style="180" bestFit="1" customWidth="1"/>
    <col min="16140" max="16140" width="0.88671875" style="180" bestFit="1" customWidth="1"/>
    <col min="16141" max="16142" width="2.77734375" style="180" bestFit="1" customWidth="1"/>
    <col min="16143" max="16143" width="1.88671875" style="180" bestFit="1" customWidth="1"/>
    <col min="16144" max="16144" width="0.88671875" style="180" bestFit="1" customWidth="1"/>
    <col min="16145" max="16145" width="3.77734375" style="180" bestFit="1" customWidth="1"/>
    <col min="16146" max="16146" width="1.88671875" style="180" bestFit="1" customWidth="1"/>
    <col min="16147" max="16149" width="0.88671875" style="180" bestFit="1" customWidth="1"/>
    <col min="16150" max="16150" width="1.88671875" style="180" bestFit="1" customWidth="1"/>
    <col min="16151" max="16151" width="0.88671875" style="180" bestFit="1" customWidth="1"/>
    <col min="16152" max="16152" width="3.77734375" style="180" bestFit="1" customWidth="1"/>
    <col min="16153" max="16153" width="0.88671875" style="180" bestFit="1" customWidth="1"/>
    <col min="16154" max="16154" width="1.88671875" style="180" bestFit="1" customWidth="1"/>
    <col min="16155" max="16155" width="0.88671875" style="180" bestFit="1" customWidth="1"/>
    <col min="16156" max="16156" width="1.88671875" style="180" bestFit="1" customWidth="1"/>
    <col min="16157" max="16158" width="0.88671875" style="180" bestFit="1" customWidth="1"/>
    <col min="16159" max="16160" width="1.88671875" style="180" bestFit="1" customWidth="1"/>
    <col min="16161" max="16161" width="0.88671875" style="180" bestFit="1" customWidth="1"/>
    <col min="16162" max="16162" width="2.77734375" style="180" bestFit="1" customWidth="1"/>
    <col min="16163" max="16164" width="1.88671875" style="180" bestFit="1" customWidth="1"/>
    <col min="16165" max="16165" width="2.77734375" style="180" bestFit="1" customWidth="1"/>
    <col min="16166" max="16166" width="9.33203125" style="180" bestFit="1" customWidth="1"/>
    <col min="16167" max="16384" width="8.88671875" style="180"/>
  </cols>
  <sheetData>
    <row r="1" spans="1:38" s="1" customFormat="1" ht="52.2" customHeight="1" thickBot="1">
      <c r="A1" s="204" t="e" vm="1">
        <v>#VALUE!</v>
      </c>
      <c r="B1" s="204"/>
      <c r="C1" s="204"/>
      <c r="D1" s="204"/>
      <c r="E1" s="204"/>
      <c r="F1" s="204"/>
      <c r="G1" s="204"/>
      <c r="H1" s="204"/>
      <c r="I1" s="204"/>
      <c r="J1" s="37"/>
    </row>
    <row r="2" spans="1:38" ht="23.4" thickBot="1">
      <c r="A2" s="310" t="s">
        <v>143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2"/>
    </row>
    <row r="3" spans="1:38" ht="15.6">
      <c r="A3" s="107" t="s">
        <v>17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9"/>
    </row>
    <row r="4" spans="1:38">
      <c r="A4" s="214" t="s">
        <v>18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6"/>
    </row>
    <row r="5" spans="1:38">
      <c r="A5" s="214" t="s">
        <v>19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6"/>
    </row>
    <row r="6" spans="1:38" ht="13.8" thickBot="1">
      <c r="A6" s="205" t="s">
        <v>355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7"/>
    </row>
    <row r="7" spans="1:38">
      <c r="A7" s="306" t="s">
        <v>315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8" t="s">
        <v>168</v>
      </c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9"/>
    </row>
    <row r="8" spans="1:38">
      <c r="A8" s="235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7"/>
    </row>
    <row r="9" spans="1:38">
      <c r="A9" s="247" t="s">
        <v>169</v>
      </c>
      <c r="B9" s="248"/>
      <c r="C9" s="248"/>
      <c r="D9" s="248"/>
      <c r="E9" s="248"/>
      <c r="F9" s="248"/>
      <c r="G9" s="248"/>
      <c r="H9" s="243"/>
      <c r="I9" s="242" t="s">
        <v>170</v>
      </c>
      <c r="J9" s="243"/>
      <c r="K9" s="230" t="s">
        <v>171</v>
      </c>
      <c r="L9" s="231"/>
      <c r="M9" s="231"/>
      <c r="N9" s="232"/>
      <c r="O9" s="230" t="s">
        <v>172</v>
      </c>
      <c r="P9" s="231"/>
      <c r="Q9" s="231"/>
      <c r="R9" s="232"/>
      <c r="S9" s="230" t="s">
        <v>173</v>
      </c>
      <c r="T9" s="231"/>
      <c r="U9" s="231"/>
      <c r="V9" s="231"/>
      <c r="W9" s="231"/>
      <c r="X9" s="232"/>
      <c r="Y9" s="230" t="s">
        <v>174</v>
      </c>
      <c r="Z9" s="231"/>
      <c r="AA9" s="231"/>
      <c r="AB9" s="231"/>
      <c r="AC9" s="231"/>
      <c r="AD9" s="231"/>
      <c r="AE9" s="232"/>
      <c r="AF9" s="230" t="s">
        <v>175</v>
      </c>
      <c r="AG9" s="231"/>
      <c r="AH9" s="231"/>
      <c r="AI9" s="231"/>
      <c r="AJ9" s="232"/>
      <c r="AK9" s="230" t="s">
        <v>176</v>
      </c>
      <c r="AL9" s="249"/>
    </row>
    <row r="10" spans="1:38">
      <c r="A10" s="220" t="s">
        <v>177</v>
      </c>
      <c r="B10" s="221"/>
      <c r="C10" s="221"/>
      <c r="D10" s="221"/>
      <c r="E10" s="221"/>
      <c r="F10" s="221"/>
      <c r="G10" s="221"/>
      <c r="H10" s="222"/>
      <c r="I10" s="223" t="s">
        <v>178</v>
      </c>
      <c r="J10" s="222"/>
      <c r="K10" s="253">
        <v>1</v>
      </c>
      <c r="L10" s="254"/>
      <c r="M10" s="254"/>
      <c r="N10" s="277"/>
      <c r="O10" s="253">
        <v>0</v>
      </c>
      <c r="P10" s="254"/>
      <c r="Q10" s="254"/>
      <c r="R10" s="277"/>
      <c r="S10" s="250">
        <v>142.55000000000001</v>
      </c>
      <c r="T10" s="251"/>
      <c r="U10" s="251"/>
      <c r="V10" s="251"/>
      <c r="W10" s="251"/>
      <c r="X10" s="278"/>
      <c r="Y10" s="259">
        <v>64.209999999999994</v>
      </c>
      <c r="Z10" s="260"/>
      <c r="AA10" s="260"/>
      <c r="AB10" s="260"/>
      <c r="AC10" s="260"/>
      <c r="AD10" s="260"/>
      <c r="AE10" s="262"/>
      <c r="AF10" s="263">
        <v>1</v>
      </c>
      <c r="AG10" s="264"/>
      <c r="AH10" s="264"/>
      <c r="AI10" s="264"/>
      <c r="AJ10" s="265"/>
      <c r="AK10" s="250">
        <v>142.55000000000001</v>
      </c>
      <c r="AL10" s="252"/>
    </row>
    <row r="11" spans="1:38">
      <c r="A11" s="233" t="s">
        <v>179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50">
        <v>142.55000000000001</v>
      </c>
      <c r="AI11" s="251"/>
      <c r="AJ11" s="251"/>
      <c r="AK11" s="251"/>
      <c r="AL11" s="252"/>
    </row>
    <row r="12" spans="1:38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7"/>
    </row>
    <row r="13" spans="1:38">
      <c r="A13" s="247" t="s">
        <v>180</v>
      </c>
      <c r="B13" s="248"/>
      <c r="C13" s="248"/>
      <c r="D13" s="248"/>
      <c r="E13" s="248"/>
      <c r="F13" s="248"/>
      <c r="G13" s="248"/>
      <c r="H13" s="243"/>
      <c r="I13" s="242" t="s">
        <v>170</v>
      </c>
      <c r="J13" s="243"/>
      <c r="K13" s="230" t="s">
        <v>181</v>
      </c>
      <c r="L13" s="231"/>
      <c r="M13" s="231"/>
      <c r="N13" s="231"/>
      <c r="O13" s="231"/>
      <c r="P13" s="232"/>
      <c r="Q13" s="230" t="s">
        <v>182</v>
      </c>
      <c r="R13" s="231"/>
      <c r="S13" s="231"/>
      <c r="T13" s="231"/>
      <c r="U13" s="231"/>
      <c r="V13" s="232"/>
      <c r="W13" s="230" t="s">
        <v>183</v>
      </c>
      <c r="X13" s="231"/>
      <c r="Y13" s="231"/>
      <c r="Z13" s="231"/>
      <c r="AA13" s="231"/>
      <c r="AB13" s="231"/>
      <c r="AC13" s="232"/>
      <c r="AD13" s="230" t="s">
        <v>175</v>
      </c>
      <c r="AE13" s="231"/>
      <c r="AF13" s="231"/>
      <c r="AG13" s="231"/>
      <c r="AH13" s="231"/>
      <c r="AI13" s="231"/>
      <c r="AJ13" s="232"/>
      <c r="AK13" s="230" t="s">
        <v>176</v>
      </c>
      <c r="AL13" s="249"/>
    </row>
    <row r="14" spans="1:38">
      <c r="A14" s="220" t="s">
        <v>184</v>
      </c>
      <c r="B14" s="221"/>
      <c r="C14" s="221"/>
      <c r="D14" s="221"/>
      <c r="E14" s="221"/>
      <c r="F14" s="221"/>
      <c r="G14" s="221"/>
      <c r="H14" s="222"/>
      <c r="I14" s="223" t="s">
        <v>185</v>
      </c>
      <c r="J14" s="222"/>
      <c r="K14" s="259">
        <v>11.38</v>
      </c>
      <c r="L14" s="260"/>
      <c r="M14" s="260"/>
      <c r="N14" s="260"/>
      <c r="O14" s="260"/>
      <c r="P14" s="262"/>
      <c r="Q14" s="259">
        <v>20.76</v>
      </c>
      <c r="R14" s="260"/>
      <c r="S14" s="260"/>
      <c r="T14" s="260"/>
      <c r="U14" s="260"/>
      <c r="V14" s="262"/>
      <c r="W14" s="259">
        <v>82.44</v>
      </c>
      <c r="X14" s="260"/>
      <c r="Y14" s="260"/>
      <c r="Z14" s="260"/>
      <c r="AA14" s="260"/>
      <c r="AB14" s="260"/>
      <c r="AC14" s="262"/>
      <c r="AD14" s="263">
        <v>0.2</v>
      </c>
      <c r="AE14" s="264"/>
      <c r="AF14" s="264"/>
      <c r="AG14" s="264"/>
      <c r="AH14" s="264"/>
      <c r="AI14" s="264"/>
      <c r="AJ14" s="265"/>
      <c r="AK14" s="227">
        <v>4.1500000000000004</v>
      </c>
      <c r="AL14" s="229"/>
    </row>
    <row r="15" spans="1:38">
      <c r="A15" s="220" t="s">
        <v>186</v>
      </c>
      <c r="B15" s="221"/>
      <c r="C15" s="221"/>
      <c r="D15" s="221"/>
      <c r="E15" s="221"/>
      <c r="F15" s="221"/>
      <c r="G15" s="221"/>
      <c r="H15" s="222"/>
      <c r="I15" s="223" t="s">
        <v>187</v>
      </c>
      <c r="J15" s="222"/>
      <c r="K15" s="227">
        <v>6.42</v>
      </c>
      <c r="L15" s="228"/>
      <c r="M15" s="228"/>
      <c r="N15" s="228"/>
      <c r="O15" s="228"/>
      <c r="P15" s="276"/>
      <c r="Q15" s="259">
        <v>11.71</v>
      </c>
      <c r="R15" s="260"/>
      <c r="S15" s="260"/>
      <c r="T15" s="260"/>
      <c r="U15" s="260"/>
      <c r="V15" s="262"/>
      <c r="W15" s="259">
        <v>82.44</v>
      </c>
      <c r="X15" s="260"/>
      <c r="Y15" s="260"/>
      <c r="Z15" s="260"/>
      <c r="AA15" s="260"/>
      <c r="AB15" s="260"/>
      <c r="AC15" s="262"/>
      <c r="AD15" s="263">
        <v>2</v>
      </c>
      <c r="AE15" s="264"/>
      <c r="AF15" s="264"/>
      <c r="AG15" s="264"/>
      <c r="AH15" s="264"/>
      <c r="AI15" s="264"/>
      <c r="AJ15" s="265"/>
      <c r="AK15" s="259">
        <v>23.42</v>
      </c>
      <c r="AL15" s="261"/>
    </row>
    <row r="16" spans="1:38">
      <c r="A16" s="233" t="s">
        <v>188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59">
        <v>27.57</v>
      </c>
      <c r="AI16" s="260"/>
      <c r="AJ16" s="260"/>
      <c r="AK16" s="260"/>
      <c r="AL16" s="261"/>
    </row>
    <row r="17" spans="1:38">
      <c r="A17" s="235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7"/>
    </row>
    <row r="18" spans="1:38">
      <c r="A18" s="247" t="s">
        <v>189</v>
      </c>
      <c r="B18" s="248"/>
      <c r="C18" s="248"/>
      <c r="D18" s="248"/>
      <c r="E18" s="248"/>
      <c r="F18" s="248"/>
      <c r="G18" s="248"/>
      <c r="H18" s="243"/>
      <c r="I18" s="242" t="s">
        <v>170</v>
      </c>
      <c r="J18" s="243"/>
      <c r="K18" s="244" t="s">
        <v>190</v>
      </c>
      <c r="L18" s="245"/>
      <c r="M18" s="245"/>
      <c r="N18" s="245"/>
      <c r="O18" s="245"/>
      <c r="P18" s="246"/>
      <c r="Q18" s="244" t="s">
        <v>191</v>
      </c>
      <c r="R18" s="245"/>
      <c r="S18" s="245"/>
      <c r="T18" s="246"/>
      <c r="U18" s="244" t="s">
        <v>192</v>
      </c>
      <c r="V18" s="245"/>
      <c r="W18" s="245"/>
      <c r="X18" s="246"/>
      <c r="Y18" s="244" t="s">
        <v>193</v>
      </c>
      <c r="Z18" s="245"/>
      <c r="AA18" s="245"/>
      <c r="AB18" s="245"/>
      <c r="AC18" s="245"/>
      <c r="AD18" s="246"/>
      <c r="AE18" s="230" t="s">
        <v>194</v>
      </c>
      <c r="AF18" s="231"/>
      <c r="AG18" s="231"/>
      <c r="AH18" s="231"/>
      <c r="AI18" s="231"/>
      <c r="AJ18" s="231"/>
      <c r="AK18" s="231"/>
      <c r="AL18" s="249"/>
    </row>
    <row r="19" spans="1:38">
      <c r="A19" s="220" t="s">
        <v>195</v>
      </c>
      <c r="B19" s="221"/>
      <c r="C19" s="221"/>
      <c r="D19" s="221"/>
      <c r="E19" s="221"/>
      <c r="F19" s="221"/>
      <c r="G19" s="221"/>
      <c r="H19" s="222"/>
      <c r="I19" s="223" t="s">
        <v>196</v>
      </c>
      <c r="J19" s="222"/>
      <c r="K19" s="224">
        <v>9.6</v>
      </c>
      <c r="L19" s="225"/>
      <c r="M19" s="225"/>
      <c r="N19" s="225"/>
      <c r="O19" s="225"/>
      <c r="P19" s="226"/>
      <c r="Q19" s="217" t="s">
        <v>197</v>
      </c>
      <c r="R19" s="218"/>
      <c r="S19" s="218"/>
      <c r="T19" s="219"/>
      <c r="U19" s="217"/>
      <c r="V19" s="218"/>
      <c r="W19" s="218"/>
      <c r="X19" s="219"/>
      <c r="Y19" s="217"/>
      <c r="Z19" s="218"/>
      <c r="AA19" s="218"/>
      <c r="AB19" s="218"/>
      <c r="AC19" s="218"/>
      <c r="AD19" s="219"/>
      <c r="AE19" s="227">
        <v>2.64</v>
      </c>
      <c r="AF19" s="228"/>
      <c r="AG19" s="228"/>
      <c r="AH19" s="228"/>
      <c r="AI19" s="228"/>
      <c r="AJ19" s="228"/>
      <c r="AK19" s="228"/>
      <c r="AL19" s="229"/>
    </row>
    <row r="20" spans="1:38">
      <c r="A20" s="220" t="s">
        <v>198</v>
      </c>
      <c r="B20" s="221"/>
      <c r="C20" s="221"/>
      <c r="D20" s="221"/>
      <c r="E20" s="221"/>
      <c r="F20" s="221"/>
      <c r="G20" s="221"/>
      <c r="H20" s="222"/>
      <c r="I20" s="223" t="s">
        <v>199</v>
      </c>
      <c r="J20" s="222"/>
      <c r="K20" s="224">
        <v>1.1200000000000001</v>
      </c>
      <c r="L20" s="225"/>
      <c r="M20" s="225"/>
      <c r="N20" s="225"/>
      <c r="O20" s="225"/>
      <c r="P20" s="226"/>
      <c r="Q20" s="217" t="s">
        <v>197</v>
      </c>
      <c r="R20" s="218"/>
      <c r="S20" s="218"/>
      <c r="T20" s="219"/>
      <c r="U20" s="217"/>
      <c r="V20" s="218"/>
      <c r="W20" s="218"/>
      <c r="X20" s="219"/>
      <c r="Y20" s="217"/>
      <c r="Z20" s="218"/>
      <c r="AA20" s="218"/>
      <c r="AB20" s="218"/>
      <c r="AC20" s="218"/>
      <c r="AD20" s="219"/>
      <c r="AE20" s="227">
        <v>0.3</v>
      </c>
      <c r="AF20" s="228"/>
      <c r="AG20" s="228"/>
      <c r="AH20" s="228"/>
      <c r="AI20" s="228"/>
      <c r="AJ20" s="228"/>
      <c r="AK20" s="228"/>
      <c r="AL20" s="229"/>
    </row>
    <row r="21" spans="1:38">
      <c r="A21" s="220" t="s">
        <v>200</v>
      </c>
      <c r="B21" s="221"/>
      <c r="C21" s="221"/>
      <c r="D21" s="221"/>
      <c r="E21" s="221"/>
      <c r="F21" s="221"/>
      <c r="G21" s="221"/>
      <c r="H21" s="222"/>
      <c r="I21" s="223" t="s">
        <v>201</v>
      </c>
      <c r="J21" s="222"/>
      <c r="K21" s="224">
        <v>4.79</v>
      </c>
      <c r="L21" s="225"/>
      <c r="M21" s="225"/>
      <c r="N21" s="225"/>
      <c r="O21" s="225"/>
      <c r="P21" s="226"/>
      <c r="Q21" s="217" t="s">
        <v>197</v>
      </c>
      <c r="R21" s="218"/>
      <c r="S21" s="218"/>
      <c r="T21" s="219"/>
      <c r="U21" s="217"/>
      <c r="V21" s="218"/>
      <c r="W21" s="218"/>
      <c r="X21" s="219"/>
      <c r="Y21" s="217"/>
      <c r="Z21" s="218"/>
      <c r="AA21" s="218"/>
      <c r="AB21" s="218"/>
      <c r="AC21" s="218"/>
      <c r="AD21" s="219"/>
      <c r="AE21" s="227">
        <v>1.32</v>
      </c>
      <c r="AF21" s="228"/>
      <c r="AG21" s="228"/>
      <c r="AH21" s="228"/>
      <c r="AI21" s="228"/>
      <c r="AJ21" s="228"/>
      <c r="AK21" s="228"/>
      <c r="AL21" s="229"/>
    </row>
    <row r="22" spans="1:38">
      <c r="A22" s="233" t="s">
        <v>202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27">
        <v>4.26</v>
      </c>
      <c r="AI22" s="228"/>
      <c r="AJ22" s="228"/>
      <c r="AK22" s="228"/>
      <c r="AL22" s="229"/>
    </row>
    <row r="23" spans="1:38">
      <c r="A23" s="235"/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7"/>
    </row>
    <row r="24" spans="1:38">
      <c r="A24" s="238" t="s">
        <v>203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2"/>
      <c r="AA24" s="250">
        <v>174.38</v>
      </c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2"/>
    </row>
    <row r="25" spans="1:38">
      <c r="A25" s="238" t="s">
        <v>204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2"/>
      <c r="AA25" s="297">
        <v>17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</row>
    <row r="26" spans="1:38">
      <c r="A26" s="238" t="s">
        <v>205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2"/>
      <c r="AA26" s="259">
        <v>10.25</v>
      </c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1"/>
    </row>
    <row r="27" spans="1:38">
      <c r="A27" s="235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7"/>
    </row>
    <row r="28" spans="1:38">
      <c r="A28" s="247" t="s">
        <v>206</v>
      </c>
      <c r="B28" s="248"/>
      <c r="C28" s="248"/>
      <c r="D28" s="248"/>
      <c r="E28" s="248"/>
      <c r="F28" s="248"/>
      <c r="G28" s="248"/>
      <c r="H28" s="248"/>
      <c r="I28" s="248"/>
      <c r="J28" s="248"/>
      <c r="K28" s="243"/>
      <c r="L28" s="242" t="s">
        <v>170</v>
      </c>
      <c r="M28" s="248"/>
      <c r="N28" s="248"/>
      <c r="O28" s="243"/>
      <c r="P28" s="244" t="s">
        <v>207</v>
      </c>
      <c r="Q28" s="245"/>
      <c r="R28" s="245"/>
      <c r="S28" s="246"/>
      <c r="T28" s="230" t="s">
        <v>208</v>
      </c>
      <c r="U28" s="231"/>
      <c r="V28" s="231"/>
      <c r="W28" s="231"/>
      <c r="X28" s="231"/>
      <c r="Y28" s="231"/>
      <c r="Z28" s="231"/>
      <c r="AA28" s="232"/>
      <c r="AB28" s="230" t="s">
        <v>175</v>
      </c>
      <c r="AC28" s="231"/>
      <c r="AD28" s="231"/>
      <c r="AE28" s="231"/>
      <c r="AF28" s="231"/>
      <c r="AG28" s="231"/>
      <c r="AH28" s="231"/>
      <c r="AI28" s="231"/>
      <c r="AJ28" s="232"/>
      <c r="AK28" s="230" t="s">
        <v>208</v>
      </c>
      <c r="AL28" s="249"/>
    </row>
    <row r="29" spans="1:38">
      <c r="A29" s="233" t="s">
        <v>209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27">
        <v>0</v>
      </c>
      <c r="AI29" s="228"/>
      <c r="AJ29" s="228"/>
      <c r="AK29" s="228"/>
      <c r="AL29" s="229"/>
    </row>
    <row r="30" spans="1:38">
      <c r="A30" s="235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7"/>
    </row>
    <row r="31" spans="1:38">
      <c r="A31" s="247" t="s">
        <v>210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3"/>
      <c r="L31" s="242" t="s">
        <v>170</v>
      </c>
      <c r="M31" s="248"/>
      <c r="N31" s="248"/>
      <c r="O31" s="243"/>
      <c r="P31" s="244" t="s">
        <v>207</v>
      </c>
      <c r="Q31" s="245"/>
      <c r="R31" s="245"/>
      <c r="S31" s="246"/>
      <c r="T31" s="230" t="s">
        <v>208</v>
      </c>
      <c r="U31" s="231"/>
      <c r="V31" s="231"/>
      <c r="W31" s="231"/>
      <c r="X31" s="231"/>
      <c r="Y31" s="231"/>
      <c r="Z31" s="231"/>
      <c r="AA31" s="232"/>
      <c r="AB31" s="230" t="s">
        <v>175</v>
      </c>
      <c r="AC31" s="231"/>
      <c r="AD31" s="231"/>
      <c r="AE31" s="231"/>
      <c r="AF31" s="231"/>
      <c r="AG31" s="231"/>
      <c r="AH31" s="231"/>
      <c r="AI31" s="231"/>
      <c r="AJ31" s="232"/>
      <c r="AK31" s="230" t="s">
        <v>208</v>
      </c>
      <c r="AL31" s="249"/>
    </row>
    <row r="32" spans="1:38">
      <c r="A32" s="233" t="s">
        <v>211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27">
        <v>0</v>
      </c>
      <c r="AI32" s="228"/>
      <c r="AJ32" s="228"/>
      <c r="AK32" s="228"/>
      <c r="AL32" s="229"/>
    </row>
    <row r="33" spans="1:38">
      <c r="A33" s="235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7"/>
    </row>
    <row r="34" spans="1:38" ht="24">
      <c r="A34" s="247" t="s">
        <v>212</v>
      </c>
      <c r="B34" s="248"/>
      <c r="C34" s="248"/>
      <c r="D34" s="248"/>
      <c r="E34" s="248"/>
      <c r="F34" s="248"/>
      <c r="G34" s="243"/>
      <c r="H34" s="242" t="s">
        <v>170</v>
      </c>
      <c r="I34" s="243"/>
      <c r="J34" s="244" t="s">
        <v>207</v>
      </c>
      <c r="K34" s="245"/>
      <c r="L34" s="246"/>
      <c r="M34" s="230" t="s">
        <v>213</v>
      </c>
      <c r="N34" s="231"/>
      <c r="O34" s="231"/>
      <c r="P34" s="231"/>
      <c r="Q34" s="231"/>
      <c r="R34" s="231"/>
      <c r="S34" s="232"/>
      <c r="T34" s="230" t="s">
        <v>214</v>
      </c>
      <c r="U34" s="231"/>
      <c r="V34" s="231"/>
      <c r="W34" s="232"/>
      <c r="X34" s="230" t="s">
        <v>215</v>
      </c>
      <c r="Y34" s="232"/>
      <c r="Z34" s="230" t="s">
        <v>216</v>
      </c>
      <c r="AA34" s="231"/>
      <c r="AB34" s="232"/>
      <c r="AC34" s="230" t="s">
        <v>194</v>
      </c>
      <c r="AD34" s="231"/>
      <c r="AE34" s="231"/>
      <c r="AF34" s="231"/>
      <c r="AG34" s="232"/>
      <c r="AH34" s="230" t="s">
        <v>175</v>
      </c>
      <c r="AI34" s="231"/>
      <c r="AJ34" s="231"/>
      <c r="AK34" s="232"/>
      <c r="AL34" s="183" t="s">
        <v>217</v>
      </c>
    </row>
    <row r="35" spans="1:38">
      <c r="A35" s="233" t="s">
        <v>218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27">
        <v>0</v>
      </c>
      <c r="AI35" s="228"/>
      <c r="AJ35" s="228"/>
      <c r="AK35" s="228"/>
      <c r="AL35" s="229"/>
    </row>
    <row r="36" spans="1:38">
      <c r="A36" s="235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7"/>
    </row>
    <row r="37" spans="1:38">
      <c r="A37" s="238" t="s">
        <v>219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2"/>
      <c r="AH37" s="239">
        <v>10.25</v>
      </c>
      <c r="AI37" s="240"/>
      <c r="AJ37" s="240"/>
      <c r="AK37" s="240"/>
      <c r="AL37" s="241"/>
    </row>
    <row r="38" spans="1:38">
      <c r="A38" s="238" t="s">
        <v>220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2"/>
      <c r="AH38" s="256">
        <v>2.74</v>
      </c>
      <c r="AI38" s="257"/>
      <c r="AJ38" s="257"/>
      <c r="AK38" s="257"/>
      <c r="AL38" s="258"/>
    </row>
    <row r="39" spans="1:38">
      <c r="A39" s="238" t="s">
        <v>221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2"/>
      <c r="AH39" s="239">
        <v>12.99</v>
      </c>
      <c r="AI39" s="240"/>
      <c r="AJ39" s="240"/>
      <c r="AK39" s="240"/>
      <c r="AL39" s="241"/>
    </row>
    <row r="40" spans="1:38">
      <c r="A40" s="235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7"/>
    </row>
    <row r="41" spans="1:38">
      <c r="A41" s="235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7"/>
    </row>
    <row r="42" spans="1:38">
      <c r="A42" s="269" t="s">
        <v>316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1" t="s">
        <v>168</v>
      </c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</row>
    <row r="43" spans="1:38">
      <c r="A43" s="235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7"/>
    </row>
    <row r="44" spans="1:38">
      <c r="A44" s="247" t="s">
        <v>169</v>
      </c>
      <c r="B44" s="248"/>
      <c r="C44" s="248"/>
      <c r="D44" s="248"/>
      <c r="E44" s="248"/>
      <c r="F44" s="248"/>
      <c r="G44" s="248"/>
      <c r="H44" s="243"/>
      <c r="I44" s="242" t="s">
        <v>170</v>
      </c>
      <c r="J44" s="243"/>
      <c r="K44" s="230" t="s">
        <v>171</v>
      </c>
      <c r="L44" s="231"/>
      <c r="M44" s="231"/>
      <c r="N44" s="232"/>
      <c r="O44" s="230" t="s">
        <v>172</v>
      </c>
      <c r="P44" s="231"/>
      <c r="Q44" s="231"/>
      <c r="R44" s="232"/>
      <c r="S44" s="230" t="s">
        <v>173</v>
      </c>
      <c r="T44" s="231"/>
      <c r="U44" s="231"/>
      <c r="V44" s="231"/>
      <c r="W44" s="231"/>
      <c r="X44" s="232"/>
      <c r="Y44" s="230" t="s">
        <v>174</v>
      </c>
      <c r="Z44" s="231"/>
      <c r="AA44" s="231"/>
      <c r="AB44" s="231"/>
      <c r="AC44" s="231"/>
      <c r="AD44" s="231"/>
      <c r="AE44" s="232"/>
      <c r="AF44" s="230" t="s">
        <v>175</v>
      </c>
      <c r="AG44" s="231"/>
      <c r="AH44" s="231"/>
      <c r="AI44" s="231"/>
      <c r="AJ44" s="232"/>
      <c r="AK44" s="230" t="s">
        <v>176</v>
      </c>
      <c r="AL44" s="249"/>
    </row>
    <row r="45" spans="1:38">
      <c r="A45" s="220" t="s">
        <v>276</v>
      </c>
      <c r="B45" s="221"/>
      <c r="C45" s="221"/>
      <c r="D45" s="221"/>
      <c r="E45" s="221"/>
      <c r="F45" s="221"/>
      <c r="G45" s="221"/>
      <c r="H45" s="222"/>
      <c r="I45" s="223" t="s">
        <v>277</v>
      </c>
      <c r="J45" s="222"/>
      <c r="K45" s="253">
        <v>1</v>
      </c>
      <c r="L45" s="254"/>
      <c r="M45" s="254"/>
      <c r="N45" s="277"/>
      <c r="O45" s="253">
        <v>0</v>
      </c>
      <c r="P45" s="254"/>
      <c r="Q45" s="254"/>
      <c r="R45" s="277"/>
      <c r="S45" s="259">
        <v>25.43</v>
      </c>
      <c r="T45" s="260"/>
      <c r="U45" s="260"/>
      <c r="V45" s="260"/>
      <c r="W45" s="260"/>
      <c r="X45" s="262"/>
      <c r="Y45" s="259">
        <v>17.760000000000002</v>
      </c>
      <c r="Z45" s="260"/>
      <c r="AA45" s="260"/>
      <c r="AB45" s="260"/>
      <c r="AC45" s="260"/>
      <c r="AD45" s="260"/>
      <c r="AE45" s="262"/>
      <c r="AF45" s="263">
        <v>1</v>
      </c>
      <c r="AG45" s="264"/>
      <c r="AH45" s="264"/>
      <c r="AI45" s="264"/>
      <c r="AJ45" s="265"/>
      <c r="AK45" s="259">
        <v>25.43</v>
      </c>
      <c r="AL45" s="261"/>
    </row>
    <row r="46" spans="1:38">
      <c r="A46" s="233" t="s">
        <v>179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59">
        <v>25.43</v>
      </c>
      <c r="AI46" s="260"/>
      <c r="AJ46" s="260"/>
      <c r="AK46" s="260"/>
      <c r="AL46" s="261"/>
    </row>
    <row r="47" spans="1:38">
      <c r="A47" s="235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  <c r="AJ47" s="236"/>
      <c r="AK47" s="236"/>
      <c r="AL47" s="237"/>
    </row>
    <row r="48" spans="1:38">
      <c r="A48" s="247" t="s">
        <v>180</v>
      </c>
      <c r="B48" s="248"/>
      <c r="C48" s="248"/>
      <c r="D48" s="248"/>
      <c r="E48" s="248"/>
      <c r="F48" s="248"/>
      <c r="G48" s="248"/>
      <c r="H48" s="243"/>
      <c r="I48" s="242" t="s">
        <v>170</v>
      </c>
      <c r="J48" s="243"/>
      <c r="K48" s="230" t="s">
        <v>181</v>
      </c>
      <c r="L48" s="231"/>
      <c r="M48" s="231"/>
      <c r="N48" s="231"/>
      <c r="O48" s="231"/>
      <c r="P48" s="232"/>
      <c r="Q48" s="230" t="s">
        <v>182</v>
      </c>
      <c r="R48" s="231"/>
      <c r="S48" s="231"/>
      <c r="T48" s="231"/>
      <c r="U48" s="231"/>
      <c r="V48" s="232"/>
      <c r="W48" s="230" t="s">
        <v>183</v>
      </c>
      <c r="X48" s="231"/>
      <c r="Y48" s="231"/>
      <c r="Z48" s="231"/>
      <c r="AA48" s="231"/>
      <c r="AB48" s="231"/>
      <c r="AC48" s="232"/>
      <c r="AD48" s="230" t="s">
        <v>175</v>
      </c>
      <c r="AE48" s="231"/>
      <c r="AF48" s="231"/>
      <c r="AG48" s="231"/>
      <c r="AH48" s="231"/>
      <c r="AI48" s="231"/>
      <c r="AJ48" s="232"/>
      <c r="AK48" s="230" t="s">
        <v>176</v>
      </c>
      <c r="AL48" s="249"/>
    </row>
    <row r="49" spans="1:38">
      <c r="A49" s="220" t="s">
        <v>225</v>
      </c>
      <c r="B49" s="221"/>
      <c r="C49" s="221"/>
      <c r="D49" s="221"/>
      <c r="E49" s="221"/>
      <c r="F49" s="221"/>
      <c r="G49" s="221"/>
      <c r="H49" s="222"/>
      <c r="I49" s="223" t="s">
        <v>226</v>
      </c>
      <c r="J49" s="222"/>
      <c r="K49" s="227">
        <v>7.03</v>
      </c>
      <c r="L49" s="228"/>
      <c r="M49" s="228"/>
      <c r="N49" s="228"/>
      <c r="O49" s="228"/>
      <c r="P49" s="276"/>
      <c r="Q49" s="259">
        <v>12.82</v>
      </c>
      <c r="R49" s="260"/>
      <c r="S49" s="260"/>
      <c r="T49" s="260"/>
      <c r="U49" s="260"/>
      <c r="V49" s="262"/>
      <c r="W49" s="259">
        <v>82.44</v>
      </c>
      <c r="X49" s="260"/>
      <c r="Y49" s="260"/>
      <c r="Z49" s="260"/>
      <c r="AA49" s="260"/>
      <c r="AB49" s="260"/>
      <c r="AC49" s="262"/>
      <c r="AD49" s="263">
        <v>1.5</v>
      </c>
      <c r="AE49" s="264"/>
      <c r="AF49" s="264"/>
      <c r="AG49" s="264"/>
      <c r="AH49" s="264"/>
      <c r="AI49" s="264"/>
      <c r="AJ49" s="265"/>
      <c r="AK49" s="259">
        <v>19.23</v>
      </c>
      <c r="AL49" s="261"/>
    </row>
    <row r="50" spans="1:38">
      <c r="A50" s="220" t="s">
        <v>184</v>
      </c>
      <c r="B50" s="221"/>
      <c r="C50" s="221"/>
      <c r="D50" s="221"/>
      <c r="E50" s="221"/>
      <c r="F50" s="221"/>
      <c r="G50" s="221"/>
      <c r="H50" s="222"/>
      <c r="I50" s="223" t="s">
        <v>185</v>
      </c>
      <c r="J50" s="222"/>
      <c r="K50" s="259">
        <v>11.38</v>
      </c>
      <c r="L50" s="260"/>
      <c r="M50" s="260"/>
      <c r="N50" s="260"/>
      <c r="O50" s="260"/>
      <c r="P50" s="262"/>
      <c r="Q50" s="259">
        <v>20.76</v>
      </c>
      <c r="R50" s="260"/>
      <c r="S50" s="260"/>
      <c r="T50" s="260"/>
      <c r="U50" s="260"/>
      <c r="V50" s="262"/>
      <c r="W50" s="259">
        <v>82.44</v>
      </c>
      <c r="X50" s="260"/>
      <c r="Y50" s="260"/>
      <c r="Z50" s="260"/>
      <c r="AA50" s="260"/>
      <c r="AB50" s="260"/>
      <c r="AC50" s="262"/>
      <c r="AD50" s="263">
        <v>0.3</v>
      </c>
      <c r="AE50" s="264"/>
      <c r="AF50" s="264"/>
      <c r="AG50" s="264"/>
      <c r="AH50" s="264"/>
      <c r="AI50" s="264"/>
      <c r="AJ50" s="265"/>
      <c r="AK50" s="227">
        <v>6.22</v>
      </c>
      <c r="AL50" s="229"/>
    </row>
    <row r="51" spans="1:38">
      <c r="A51" s="233" t="s">
        <v>188</v>
      </c>
      <c r="B51" s="234"/>
      <c r="C51" s="234"/>
      <c r="D51" s="234"/>
      <c r="E51" s="234"/>
      <c r="F51" s="234"/>
      <c r="G51" s="234" t="str" cm="1">
        <f t="array" ref="G51">[2]!extenso(F46)</f>
        <v/>
      </c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59">
        <v>25.45</v>
      </c>
      <c r="AI51" s="260"/>
      <c r="AJ51" s="260"/>
      <c r="AK51" s="260"/>
      <c r="AL51" s="261"/>
    </row>
    <row r="52" spans="1:38">
      <c r="A52" s="235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6"/>
      <c r="AH52" s="236"/>
      <c r="AI52" s="236"/>
      <c r="AJ52" s="236"/>
      <c r="AK52" s="236"/>
      <c r="AL52" s="237"/>
    </row>
    <row r="53" spans="1:38">
      <c r="A53" s="247" t="s">
        <v>189</v>
      </c>
      <c r="B53" s="248"/>
      <c r="C53" s="248"/>
      <c r="D53" s="248"/>
      <c r="E53" s="248"/>
      <c r="F53" s="248"/>
      <c r="G53" s="248"/>
      <c r="H53" s="243"/>
      <c r="I53" s="242" t="s">
        <v>170</v>
      </c>
      <c r="J53" s="243"/>
      <c r="K53" s="244" t="s">
        <v>190</v>
      </c>
      <c r="L53" s="245"/>
      <c r="M53" s="245"/>
      <c r="N53" s="245"/>
      <c r="O53" s="245"/>
      <c r="P53" s="246"/>
      <c r="Q53" s="244" t="s">
        <v>191</v>
      </c>
      <c r="R53" s="245"/>
      <c r="S53" s="245"/>
      <c r="T53" s="246"/>
      <c r="U53" s="244" t="s">
        <v>192</v>
      </c>
      <c r="V53" s="245"/>
      <c r="W53" s="245"/>
      <c r="X53" s="246"/>
      <c r="Y53" s="244" t="s">
        <v>193</v>
      </c>
      <c r="Z53" s="245"/>
      <c r="AA53" s="245"/>
      <c r="AB53" s="245"/>
      <c r="AC53" s="245"/>
      <c r="AD53" s="246"/>
      <c r="AE53" s="230" t="s">
        <v>194</v>
      </c>
      <c r="AF53" s="231"/>
      <c r="AG53" s="231"/>
      <c r="AH53" s="231"/>
      <c r="AI53" s="231"/>
      <c r="AJ53" s="231"/>
      <c r="AK53" s="231"/>
      <c r="AL53" s="249"/>
    </row>
    <row r="54" spans="1:38">
      <c r="A54" s="220" t="s">
        <v>195</v>
      </c>
      <c r="B54" s="221"/>
      <c r="C54" s="221"/>
      <c r="D54" s="221"/>
      <c r="E54" s="221"/>
      <c r="F54" s="221"/>
      <c r="G54" s="221"/>
      <c r="H54" s="222"/>
      <c r="I54" s="223" t="s">
        <v>196</v>
      </c>
      <c r="J54" s="222"/>
      <c r="K54" s="224">
        <v>9.6</v>
      </c>
      <c r="L54" s="225"/>
      <c r="M54" s="225"/>
      <c r="N54" s="225"/>
      <c r="O54" s="225"/>
      <c r="P54" s="226"/>
      <c r="Q54" s="217" t="s">
        <v>197</v>
      </c>
      <c r="R54" s="218"/>
      <c r="S54" s="218"/>
      <c r="T54" s="219"/>
      <c r="U54" s="217"/>
      <c r="V54" s="218"/>
      <c r="W54" s="218"/>
      <c r="X54" s="219"/>
      <c r="Y54" s="217"/>
      <c r="Z54" s="218"/>
      <c r="AA54" s="218"/>
      <c r="AB54" s="218"/>
      <c r="AC54" s="218"/>
      <c r="AD54" s="219"/>
      <c r="AE54" s="227">
        <v>2.44</v>
      </c>
      <c r="AF54" s="228"/>
      <c r="AG54" s="228"/>
      <c r="AH54" s="228"/>
      <c r="AI54" s="228"/>
      <c r="AJ54" s="228"/>
      <c r="AK54" s="228"/>
      <c r="AL54" s="229"/>
    </row>
    <row r="55" spans="1:38">
      <c r="A55" s="220" t="s">
        <v>198</v>
      </c>
      <c r="B55" s="221"/>
      <c r="C55" s="221"/>
      <c r="D55" s="221"/>
      <c r="E55" s="221"/>
      <c r="F55" s="221"/>
      <c r="G55" s="221"/>
      <c r="H55" s="222"/>
      <c r="I55" s="223" t="s">
        <v>199</v>
      </c>
      <c r="J55" s="222"/>
      <c r="K55" s="224">
        <v>1.1200000000000001</v>
      </c>
      <c r="L55" s="225"/>
      <c r="M55" s="225"/>
      <c r="N55" s="225"/>
      <c r="O55" s="225"/>
      <c r="P55" s="226"/>
      <c r="Q55" s="217" t="s">
        <v>197</v>
      </c>
      <c r="R55" s="218"/>
      <c r="S55" s="218"/>
      <c r="T55" s="219"/>
      <c r="U55" s="217"/>
      <c r="V55" s="218"/>
      <c r="W55" s="218"/>
      <c r="X55" s="219"/>
      <c r="Y55" s="217"/>
      <c r="Z55" s="218"/>
      <c r="AA55" s="218"/>
      <c r="AB55" s="218"/>
      <c r="AC55" s="218"/>
      <c r="AD55" s="219"/>
      <c r="AE55" s="227">
        <v>0.28000000000000003</v>
      </c>
      <c r="AF55" s="228"/>
      <c r="AG55" s="228"/>
      <c r="AH55" s="228"/>
      <c r="AI55" s="228"/>
      <c r="AJ55" s="228"/>
      <c r="AK55" s="228"/>
      <c r="AL55" s="229"/>
    </row>
    <row r="56" spans="1:38">
      <c r="A56" s="220" t="s">
        <v>229</v>
      </c>
      <c r="B56" s="221"/>
      <c r="C56" s="221"/>
      <c r="D56" s="221"/>
      <c r="E56" s="221"/>
      <c r="F56" s="221"/>
      <c r="G56" s="221"/>
      <c r="H56" s="222"/>
      <c r="I56" s="223" t="s">
        <v>230</v>
      </c>
      <c r="J56" s="222"/>
      <c r="K56" s="224">
        <v>5</v>
      </c>
      <c r="L56" s="225"/>
      <c r="M56" s="225"/>
      <c r="N56" s="225"/>
      <c r="O56" s="225"/>
      <c r="P56" s="226"/>
      <c r="Q56" s="217" t="s">
        <v>197</v>
      </c>
      <c r="R56" s="218"/>
      <c r="S56" s="218"/>
      <c r="T56" s="219"/>
      <c r="U56" s="217"/>
      <c r="V56" s="218"/>
      <c r="W56" s="218"/>
      <c r="X56" s="219"/>
      <c r="Y56" s="217"/>
      <c r="Z56" s="218"/>
      <c r="AA56" s="218"/>
      <c r="AB56" s="218"/>
      <c r="AC56" s="218"/>
      <c r="AD56" s="219"/>
      <c r="AE56" s="227">
        <v>1.27</v>
      </c>
      <c r="AF56" s="228"/>
      <c r="AG56" s="228"/>
      <c r="AH56" s="228"/>
      <c r="AI56" s="228"/>
      <c r="AJ56" s="228"/>
      <c r="AK56" s="228"/>
      <c r="AL56" s="229"/>
    </row>
    <row r="57" spans="1:38">
      <c r="A57" s="220" t="s">
        <v>200</v>
      </c>
      <c r="B57" s="221"/>
      <c r="C57" s="221"/>
      <c r="D57" s="221"/>
      <c r="E57" s="221"/>
      <c r="F57" s="221"/>
      <c r="G57" s="221"/>
      <c r="H57" s="222"/>
      <c r="I57" s="223" t="s">
        <v>201</v>
      </c>
      <c r="J57" s="222"/>
      <c r="K57" s="224">
        <v>4.79</v>
      </c>
      <c r="L57" s="225"/>
      <c r="M57" s="225"/>
      <c r="N57" s="225"/>
      <c r="O57" s="225"/>
      <c r="P57" s="226"/>
      <c r="Q57" s="217" t="s">
        <v>197</v>
      </c>
      <c r="R57" s="218"/>
      <c r="S57" s="218"/>
      <c r="T57" s="219"/>
      <c r="U57" s="217"/>
      <c r="V57" s="218"/>
      <c r="W57" s="218"/>
      <c r="X57" s="219"/>
      <c r="Y57" s="217"/>
      <c r="Z57" s="218"/>
      <c r="AA57" s="218"/>
      <c r="AB57" s="218"/>
      <c r="AC57" s="218"/>
      <c r="AD57" s="219"/>
      <c r="AE57" s="227">
        <v>1.21</v>
      </c>
      <c r="AF57" s="228"/>
      <c r="AG57" s="228"/>
      <c r="AH57" s="228"/>
      <c r="AI57" s="228"/>
      <c r="AJ57" s="228"/>
      <c r="AK57" s="228"/>
      <c r="AL57" s="229"/>
    </row>
    <row r="58" spans="1:38">
      <c r="A58" s="233" t="s">
        <v>202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27">
        <v>5.2</v>
      </c>
      <c r="AI58" s="228"/>
      <c r="AJ58" s="228"/>
      <c r="AK58" s="228"/>
      <c r="AL58" s="229"/>
    </row>
    <row r="59" spans="1:38">
      <c r="A59" s="235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6"/>
      <c r="AK59" s="236"/>
      <c r="AL59" s="237"/>
    </row>
    <row r="60" spans="1:38">
      <c r="A60" s="238" t="s">
        <v>203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2"/>
      <c r="AA60" s="259">
        <v>56.08</v>
      </c>
      <c r="AB60" s="260"/>
      <c r="AC60" s="260"/>
      <c r="AD60" s="260"/>
      <c r="AE60" s="260"/>
      <c r="AF60" s="260"/>
      <c r="AG60" s="260"/>
      <c r="AH60" s="260"/>
      <c r="AI60" s="260"/>
      <c r="AJ60" s="260"/>
      <c r="AK60" s="260"/>
      <c r="AL60" s="261"/>
    </row>
    <row r="61" spans="1:38">
      <c r="A61" s="238" t="s">
        <v>204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2"/>
      <c r="AA61" s="253">
        <v>1.5</v>
      </c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5"/>
    </row>
    <row r="62" spans="1:38">
      <c r="A62" s="238" t="s">
        <v>205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2"/>
      <c r="AA62" s="259">
        <v>37.380000000000003</v>
      </c>
      <c r="AB62" s="260"/>
      <c r="AC62" s="260"/>
      <c r="AD62" s="260"/>
      <c r="AE62" s="260"/>
      <c r="AF62" s="260"/>
      <c r="AG62" s="260"/>
      <c r="AH62" s="260"/>
      <c r="AI62" s="260"/>
      <c r="AJ62" s="260"/>
      <c r="AK62" s="260"/>
      <c r="AL62" s="261"/>
    </row>
    <row r="63" spans="1:38">
      <c r="A63" s="235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7"/>
    </row>
    <row r="64" spans="1:38">
      <c r="A64" s="247" t="s">
        <v>206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3"/>
      <c r="L64" s="242" t="s">
        <v>170</v>
      </c>
      <c r="M64" s="248"/>
      <c r="N64" s="248"/>
      <c r="O64" s="243"/>
      <c r="P64" s="244" t="s">
        <v>207</v>
      </c>
      <c r="Q64" s="245"/>
      <c r="R64" s="245"/>
      <c r="S64" s="246"/>
      <c r="T64" s="230" t="s">
        <v>208</v>
      </c>
      <c r="U64" s="231"/>
      <c r="V64" s="231"/>
      <c r="W64" s="231"/>
      <c r="X64" s="231"/>
      <c r="Y64" s="231"/>
      <c r="Z64" s="231"/>
      <c r="AA64" s="232"/>
      <c r="AB64" s="230" t="s">
        <v>175</v>
      </c>
      <c r="AC64" s="231"/>
      <c r="AD64" s="231"/>
      <c r="AE64" s="231"/>
      <c r="AF64" s="231"/>
      <c r="AG64" s="231"/>
      <c r="AH64" s="231"/>
      <c r="AI64" s="231"/>
      <c r="AJ64" s="232"/>
      <c r="AK64" s="230" t="s">
        <v>208</v>
      </c>
      <c r="AL64" s="249"/>
    </row>
    <row r="65" spans="1:38">
      <c r="A65" s="220" t="s">
        <v>254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2"/>
      <c r="L65" s="223" t="s">
        <v>255</v>
      </c>
      <c r="M65" s="221"/>
      <c r="N65" s="221"/>
      <c r="O65" s="222"/>
      <c r="P65" s="217" t="s">
        <v>238</v>
      </c>
      <c r="Q65" s="218"/>
      <c r="R65" s="218"/>
      <c r="S65" s="219"/>
      <c r="T65" s="259">
        <v>91.99</v>
      </c>
      <c r="U65" s="260"/>
      <c r="V65" s="260"/>
      <c r="W65" s="260"/>
      <c r="X65" s="260"/>
      <c r="Y65" s="260"/>
      <c r="Z65" s="260"/>
      <c r="AA65" s="262"/>
      <c r="AB65" s="263">
        <v>1.05</v>
      </c>
      <c r="AC65" s="264"/>
      <c r="AD65" s="264"/>
      <c r="AE65" s="264"/>
      <c r="AF65" s="264"/>
      <c r="AG65" s="264"/>
      <c r="AH65" s="264"/>
      <c r="AI65" s="264"/>
      <c r="AJ65" s="265"/>
      <c r="AK65" s="259">
        <v>96.58</v>
      </c>
      <c r="AL65" s="261"/>
    </row>
    <row r="66" spans="1:38">
      <c r="A66" s="233" t="s">
        <v>209</v>
      </c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59">
        <v>96.58</v>
      </c>
      <c r="AI66" s="260"/>
      <c r="AJ66" s="260"/>
      <c r="AK66" s="260"/>
      <c r="AL66" s="261"/>
    </row>
    <row r="67" spans="1:38">
      <c r="A67" s="235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6"/>
      <c r="AI67" s="236"/>
      <c r="AJ67" s="236"/>
      <c r="AK67" s="236"/>
      <c r="AL67" s="237"/>
    </row>
    <row r="68" spans="1:38">
      <c r="A68" s="247" t="s">
        <v>210</v>
      </c>
      <c r="B68" s="248"/>
      <c r="C68" s="248"/>
      <c r="D68" s="248"/>
      <c r="E68" s="248"/>
      <c r="F68" s="248"/>
      <c r="G68" s="248"/>
      <c r="H68" s="248"/>
      <c r="I68" s="248"/>
      <c r="J68" s="248"/>
      <c r="K68" s="243"/>
      <c r="L68" s="242" t="s">
        <v>170</v>
      </c>
      <c r="M68" s="248"/>
      <c r="N68" s="248"/>
      <c r="O68" s="243"/>
      <c r="P68" s="244" t="s">
        <v>207</v>
      </c>
      <c r="Q68" s="245"/>
      <c r="R68" s="245"/>
      <c r="S68" s="246"/>
      <c r="T68" s="230" t="s">
        <v>208</v>
      </c>
      <c r="U68" s="231"/>
      <c r="V68" s="231"/>
      <c r="W68" s="231"/>
      <c r="X68" s="231"/>
      <c r="Y68" s="231"/>
      <c r="Z68" s="231"/>
      <c r="AA68" s="232"/>
      <c r="AB68" s="230" t="s">
        <v>175</v>
      </c>
      <c r="AC68" s="231"/>
      <c r="AD68" s="231"/>
      <c r="AE68" s="231"/>
      <c r="AF68" s="231"/>
      <c r="AG68" s="231"/>
      <c r="AH68" s="231"/>
      <c r="AI68" s="231"/>
      <c r="AJ68" s="232"/>
      <c r="AK68" s="230" t="s">
        <v>208</v>
      </c>
      <c r="AL68" s="249"/>
    </row>
    <row r="69" spans="1:38">
      <c r="A69" s="233" t="s">
        <v>211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27">
        <v>0</v>
      </c>
      <c r="AI69" s="228"/>
      <c r="AJ69" s="228"/>
      <c r="AK69" s="228"/>
      <c r="AL69" s="229"/>
    </row>
    <row r="70" spans="1:38">
      <c r="A70" s="235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7"/>
    </row>
    <row r="71" spans="1:38" ht="24">
      <c r="A71" s="247" t="s">
        <v>212</v>
      </c>
      <c r="B71" s="248"/>
      <c r="C71" s="248"/>
      <c r="D71" s="248"/>
      <c r="E71" s="248"/>
      <c r="F71" s="248"/>
      <c r="G71" s="243"/>
      <c r="H71" s="242" t="s">
        <v>170</v>
      </c>
      <c r="I71" s="243"/>
      <c r="J71" s="244" t="s">
        <v>207</v>
      </c>
      <c r="K71" s="245"/>
      <c r="L71" s="246"/>
      <c r="M71" s="230" t="s">
        <v>213</v>
      </c>
      <c r="N71" s="231"/>
      <c r="O71" s="231"/>
      <c r="P71" s="231"/>
      <c r="Q71" s="231"/>
      <c r="R71" s="231"/>
      <c r="S71" s="232"/>
      <c r="T71" s="230" t="s">
        <v>214</v>
      </c>
      <c r="U71" s="231"/>
      <c r="V71" s="231"/>
      <c r="W71" s="232"/>
      <c r="X71" s="230" t="s">
        <v>215</v>
      </c>
      <c r="Y71" s="232"/>
      <c r="Z71" s="230" t="s">
        <v>216</v>
      </c>
      <c r="AA71" s="231"/>
      <c r="AB71" s="232"/>
      <c r="AC71" s="230" t="s">
        <v>194</v>
      </c>
      <c r="AD71" s="231"/>
      <c r="AE71" s="231"/>
      <c r="AF71" s="231"/>
      <c r="AG71" s="232"/>
      <c r="AH71" s="230" t="s">
        <v>175</v>
      </c>
      <c r="AI71" s="231"/>
      <c r="AJ71" s="231"/>
      <c r="AK71" s="232"/>
      <c r="AL71" s="183" t="s">
        <v>217</v>
      </c>
    </row>
    <row r="72" spans="1:38">
      <c r="A72" s="233" t="s">
        <v>218</v>
      </c>
      <c r="B72" s="234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27">
        <v>0</v>
      </c>
      <c r="AI72" s="228"/>
      <c r="AJ72" s="228"/>
      <c r="AK72" s="228"/>
      <c r="AL72" s="229"/>
    </row>
    <row r="73" spans="1:38">
      <c r="A73" s="235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236"/>
      <c r="V73" s="236"/>
      <c r="W73" s="236"/>
      <c r="X73" s="236"/>
      <c r="Y73" s="236"/>
      <c r="Z73" s="236"/>
      <c r="AA73" s="236"/>
      <c r="AB73" s="236"/>
      <c r="AC73" s="236"/>
      <c r="AD73" s="236"/>
      <c r="AE73" s="236"/>
      <c r="AF73" s="236"/>
      <c r="AG73" s="236"/>
      <c r="AH73" s="236"/>
      <c r="AI73" s="236"/>
      <c r="AJ73" s="236"/>
      <c r="AK73" s="236"/>
      <c r="AL73" s="237"/>
    </row>
    <row r="74" spans="1:38">
      <c r="A74" s="238" t="s">
        <v>219</v>
      </c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2"/>
      <c r="AH74" s="279">
        <v>133.96</v>
      </c>
      <c r="AI74" s="280"/>
      <c r="AJ74" s="280"/>
      <c r="AK74" s="280"/>
      <c r="AL74" s="281"/>
    </row>
    <row r="75" spans="1:38">
      <c r="A75" s="238" t="s">
        <v>220</v>
      </c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2"/>
      <c r="AH75" s="239">
        <v>35.83</v>
      </c>
      <c r="AI75" s="240"/>
      <c r="AJ75" s="240"/>
      <c r="AK75" s="240"/>
      <c r="AL75" s="241"/>
    </row>
    <row r="76" spans="1:38">
      <c r="A76" s="238" t="s">
        <v>221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  <c r="AD76" s="231"/>
      <c r="AE76" s="231"/>
      <c r="AF76" s="231"/>
      <c r="AG76" s="232"/>
      <c r="AH76" s="279">
        <v>169.79</v>
      </c>
      <c r="AI76" s="280"/>
      <c r="AJ76" s="280"/>
      <c r="AK76" s="280"/>
      <c r="AL76" s="281"/>
    </row>
    <row r="77" spans="1:38">
      <c r="A77" s="184"/>
      <c r="AL77" s="185"/>
    </row>
    <row r="78" spans="1:38">
      <c r="A78" s="184"/>
      <c r="AL78" s="185"/>
    </row>
    <row r="79" spans="1:38">
      <c r="A79" s="269" t="s">
        <v>317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1" t="s">
        <v>233</v>
      </c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2"/>
    </row>
    <row r="80" spans="1:38">
      <c r="A80" s="235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7"/>
    </row>
    <row r="81" spans="1:38">
      <c r="A81" s="247" t="s">
        <v>169</v>
      </c>
      <c r="B81" s="248"/>
      <c r="C81" s="248"/>
      <c r="D81" s="248"/>
      <c r="E81" s="248"/>
      <c r="F81" s="248"/>
      <c r="G81" s="248"/>
      <c r="H81" s="243"/>
      <c r="I81" s="242" t="s">
        <v>170</v>
      </c>
      <c r="J81" s="243"/>
      <c r="K81" s="230" t="s">
        <v>171</v>
      </c>
      <c r="L81" s="231"/>
      <c r="M81" s="231"/>
      <c r="N81" s="232"/>
      <c r="O81" s="230" t="s">
        <v>172</v>
      </c>
      <c r="P81" s="231"/>
      <c r="Q81" s="231"/>
      <c r="R81" s="232"/>
      <c r="S81" s="230" t="s">
        <v>173</v>
      </c>
      <c r="T81" s="231"/>
      <c r="U81" s="231"/>
      <c r="V81" s="231"/>
      <c r="W81" s="231"/>
      <c r="X81" s="232"/>
      <c r="Y81" s="230" t="s">
        <v>174</v>
      </c>
      <c r="Z81" s="231"/>
      <c r="AA81" s="231"/>
      <c r="AB81" s="231"/>
      <c r="AC81" s="231"/>
      <c r="AD81" s="231"/>
      <c r="AE81" s="232"/>
      <c r="AF81" s="230" t="s">
        <v>175</v>
      </c>
      <c r="AG81" s="231"/>
      <c r="AH81" s="231"/>
      <c r="AI81" s="231"/>
      <c r="AJ81" s="232"/>
      <c r="AK81" s="230" t="s">
        <v>176</v>
      </c>
      <c r="AL81" s="249"/>
    </row>
    <row r="82" spans="1:38">
      <c r="A82" s="233" t="s">
        <v>179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  <c r="AC82" s="234"/>
      <c r="AD82" s="234"/>
      <c r="AE82" s="234"/>
      <c r="AF82" s="234"/>
      <c r="AG82" s="234"/>
      <c r="AH82" s="227">
        <v>0</v>
      </c>
      <c r="AI82" s="228"/>
      <c r="AJ82" s="228"/>
      <c r="AK82" s="228"/>
      <c r="AL82" s="229"/>
    </row>
    <row r="83" spans="1:38">
      <c r="A83" s="235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6"/>
      <c r="V83" s="236"/>
      <c r="W83" s="236"/>
      <c r="X83" s="236"/>
      <c r="Y83" s="236"/>
      <c r="Z83" s="236"/>
      <c r="AA83" s="236"/>
      <c r="AB83" s="236"/>
      <c r="AC83" s="236"/>
      <c r="AD83" s="236"/>
      <c r="AE83" s="236"/>
      <c r="AF83" s="236"/>
      <c r="AG83" s="236"/>
      <c r="AH83" s="236"/>
      <c r="AI83" s="236"/>
      <c r="AJ83" s="236"/>
      <c r="AK83" s="236"/>
      <c r="AL83" s="237"/>
    </row>
    <row r="84" spans="1:38">
      <c r="A84" s="247" t="s">
        <v>180</v>
      </c>
      <c r="B84" s="248"/>
      <c r="C84" s="248"/>
      <c r="D84" s="248"/>
      <c r="E84" s="248"/>
      <c r="F84" s="248"/>
      <c r="G84" s="248"/>
      <c r="H84" s="243"/>
      <c r="I84" s="242" t="s">
        <v>170</v>
      </c>
      <c r="J84" s="243"/>
      <c r="K84" s="230" t="s">
        <v>181</v>
      </c>
      <c r="L84" s="231"/>
      <c r="M84" s="231"/>
      <c r="N84" s="231"/>
      <c r="O84" s="231"/>
      <c r="P84" s="232"/>
      <c r="Q84" s="230" t="s">
        <v>182</v>
      </c>
      <c r="R84" s="231"/>
      <c r="S84" s="231"/>
      <c r="T84" s="231"/>
      <c r="U84" s="231"/>
      <c r="V84" s="232"/>
      <c r="W84" s="230" t="s">
        <v>183</v>
      </c>
      <c r="X84" s="231"/>
      <c r="Y84" s="231"/>
      <c r="Z84" s="231"/>
      <c r="AA84" s="231"/>
      <c r="AB84" s="231"/>
      <c r="AC84" s="232"/>
      <c r="AD84" s="230" t="s">
        <v>175</v>
      </c>
      <c r="AE84" s="231"/>
      <c r="AF84" s="231"/>
      <c r="AG84" s="231"/>
      <c r="AH84" s="231"/>
      <c r="AI84" s="231"/>
      <c r="AJ84" s="232"/>
      <c r="AK84" s="230" t="s">
        <v>176</v>
      </c>
      <c r="AL84" s="249"/>
    </row>
    <row r="85" spans="1:38">
      <c r="A85" s="220" t="s">
        <v>184</v>
      </c>
      <c r="B85" s="221"/>
      <c r="C85" s="221"/>
      <c r="D85" s="221"/>
      <c r="E85" s="221"/>
      <c r="F85" s="221"/>
      <c r="G85" s="221"/>
      <c r="H85" s="222"/>
      <c r="I85" s="223" t="s">
        <v>185</v>
      </c>
      <c r="J85" s="222"/>
      <c r="K85" s="259">
        <v>11.38</v>
      </c>
      <c r="L85" s="260"/>
      <c r="M85" s="260"/>
      <c r="N85" s="260"/>
      <c r="O85" s="260"/>
      <c r="P85" s="262"/>
      <c r="Q85" s="259">
        <v>20.76</v>
      </c>
      <c r="R85" s="260"/>
      <c r="S85" s="260"/>
      <c r="T85" s="260"/>
      <c r="U85" s="260"/>
      <c r="V85" s="262"/>
      <c r="W85" s="259">
        <v>82.44</v>
      </c>
      <c r="X85" s="260"/>
      <c r="Y85" s="260"/>
      <c r="Z85" s="260"/>
      <c r="AA85" s="260"/>
      <c r="AB85" s="260"/>
      <c r="AC85" s="262"/>
      <c r="AD85" s="263">
        <v>0.23</v>
      </c>
      <c r="AE85" s="264"/>
      <c r="AF85" s="264"/>
      <c r="AG85" s="264"/>
      <c r="AH85" s="264"/>
      <c r="AI85" s="264"/>
      <c r="AJ85" s="265"/>
      <c r="AK85" s="227">
        <v>4.7699999999999996</v>
      </c>
      <c r="AL85" s="229"/>
    </row>
    <row r="86" spans="1:38">
      <c r="A86" s="220" t="s">
        <v>234</v>
      </c>
      <c r="B86" s="221"/>
      <c r="C86" s="221"/>
      <c r="D86" s="221"/>
      <c r="E86" s="221"/>
      <c r="F86" s="221"/>
      <c r="G86" s="221"/>
      <c r="H86" s="222"/>
      <c r="I86" s="223" t="s">
        <v>235</v>
      </c>
      <c r="J86" s="222"/>
      <c r="K86" s="227">
        <v>9.3699999999999992</v>
      </c>
      <c r="L86" s="228"/>
      <c r="M86" s="228"/>
      <c r="N86" s="228"/>
      <c r="O86" s="228"/>
      <c r="P86" s="276"/>
      <c r="Q86" s="259">
        <v>17.09</v>
      </c>
      <c r="R86" s="260"/>
      <c r="S86" s="260"/>
      <c r="T86" s="260"/>
      <c r="U86" s="260"/>
      <c r="V86" s="262"/>
      <c r="W86" s="259">
        <v>82.44</v>
      </c>
      <c r="X86" s="260"/>
      <c r="Y86" s="260"/>
      <c r="Z86" s="260"/>
      <c r="AA86" s="260"/>
      <c r="AB86" s="260"/>
      <c r="AC86" s="262"/>
      <c r="AD86" s="263">
        <v>0.4</v>
      </c>
      <c r="AE86" s="264"/>
      <c r="AF86" s="264"/>
      <c r="AG86" s="264"/>
      <c r="AH86" s="264"/>
      <c r="AI86" s="264"/>
      <c r="AJ86" s="265"/>
      <c r="AK86" s="227">
        <v>6.83</v>
      </c>
      <c r="AL86" s="229"/>
    </row>
    <row r="87" spans="1:38">
      <c r="A87" s="220" t="s">
        <v>186</v>
      </c>
      <c r="B87" s="221"/>
      <c r="C87" s="221"/>
      <c r="D87" s="221"/>
      <c r="E87" s="221"/>
      <c r="F87" s="221"/>
      <c r="G87" s="221"/>
      <c r="H87" s="222"/>
      <c r="I87" s="223" t="s">
        <v>187</v>
      </c>
      <c r="J87" s="222"/>
      <c r="K87" s="227">
        <v>6.42</v>
      </c>
      <c r="L87" s="228"/>
      <c r="M87" s="228"/>
      <c r="N87" s="228"/>
      <c r="O87" s="228"/>
      <c r="P87" s="276"/>
      <c r="Q87" s="259">
        <v>11.71</v>
      </c>
      <c r="R87" s="260"/>
      <c r="S87" s="260"/>
      <c r="T87" s="260"/>
      <c r="U87" s="260"/>
      <c r="V87" s="262"/>
      <c r="W87" s="259">
        <v>82.44</v>
      </c>
      <c r="X87" s="260"/>
      <c r="Y87" s="260"/>
      <c r="Z87" s="260"/>
      <c r="AA87" s="260"/>
      <c r="AB87" s="260"/>
      <c r="AC87" s="262"/>
      <c r="AD87" s="263">
        <v>1.94</v>
      </c>
      <c r="AE87" s="264"/>
      <c r="AF87" s="264"/>
      <c r="AG87" s="264"/>
      <c r="AH87" s="264"/>
      <c r="AI87" s="264"/>
      <c r="AJ87" s="265"/>
      <c r="AK87" s="259">
        <v>22.71</v>
      </c>
      <c r="AL87" s="261"/>
    </row>
    <row r="88" spans="1:38">
      <c r="A88" s="233" t="s">
        <v>188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59">
        <v>34.31</v>
      </c>
      <c r="AI88" s="260"/>
      <c r="AJ88" s="260"/>
      <c r="AK88" s="260"/>
      <c r="AL88" s="261"/>
    </row>
    <row r="89" spans="1:38">
      <c r="A89" s="235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7"/>
    </row>
    <row r="90" spans="1:38">
      <c r="A90" s="247" t="s">
        <v>189</v>
      </c>
      <c r="B90" s="248"/>
      <c r="C90" s="248"/>
      <c r="D90" s="248"/>
      <c r="E90" s="248"/>
      <c r="F90" s="248"/>
      <c r="G90" s="248"/>
      <c r="H90" s="243"/>
      <c r="I90" s="242" t="s">
        <v>170</v>
      </c>
      <c r="J90" s="243"/>
      <c r="K90" s="244" t="s">
        <v>190</v>
      </c>
      <c r="L90" s="245"/>
      <c r="M90" s="245"/>
      <c r="N90" s="245"/>
      <c r="O90" s="245"/>
      <c r="P90" s="246"/>
      <c r="Q90" s="244" t="s">
        <v>191</v>
      </c>
      <c r="R90" s="245"/>
      <c r="S90" s="245"/>
      <c r="T90" s="246"/>
      <c r="U90" s="244" t="s">
        <v>192</v>
      </c>
      <c r="V90" s="245"/>
      <c r="W90" s="245"/>
      <c r="X90" s="246"/>
      <c r="Y90" s="244" t="s">
        <v>193</v>
      </c>
      <c r="Z90" s="245"/>
      <c r="AA90" s="245"/>
      <c r="AB90" s="245"/>
      <c r="AC90" s="245"/>
      <c r="AD90" s="246"/>
      <c r="AE90" s="230" t="s">
        <v>194</v>
      </c>
      <c r="AF90" s="231"/>
      <c r="AG90" s="231"/>
      <c r="AH90" s="231"/>
      <c r="AI90" s="231"/>
      <c r="AJ90" s="231"/>
      <c r="AK90" s="231"/>
      <c r="AL90" s="249"/>
    </row>
    <row r="91" spans="1:38">
      <c r="A91" s="220" t="s">
        <v>195</v>
      </c>
      <c r="B91" s="221"/>
      <c r="C91" s="221"/>
      <c r="D91" s="221"/>
      <c r="E91" s="221"/>
      <c r="F91" s="221"/>
      <c r="G91" s="221"/>
      <c r="H91" s="222"/>
      <c r="I91" s="223" t="s">
        <v>196</v>
      </c>
      <c r="J91" s="222"/>
      <c r="K91" s="224">
        <v>9.6</v>
      </c>
      <c r="L91" s="225"/>
      <c r="M91" s="225"/>
      <c r="N91" s="225"/>
      <c r="O91" s="225"/>
      <c r="P91" s="226"/>
      <c r="Q91" s="217" t="s">
        <v>197</v>
      </c>
      <c r="R91" s="218"/>
      <c r="S91" s="218"/>
      <c r="T91" s="219"/>
      <c r="U91" s="217"/>
      <c r="V91" s="218"/>
      <c r="W91" s="218"/>
      <c r="X91" s="219"/>
      <c r="Y91" s="217"/>
      <c r="Z91" s="218"/>
      <c r="AA91" s="218"/>
      <c r="AB91" s="218"/>
      <c r="AC91" s="218"/>
      <c r="AD91" s="219"/>
      <c r="AE91" s="227">
        <v>3.29</v>
      </c>
      <c r="AF91" s="228"/>
      <c r="AG91" s="228"/>
      <c r="AH91" s="228"/>
      <c r="AI91" s="228"/>
      <c r="AJ91" s="228"/>
      <c r="AK91" s="228"/>
      <c r="AL91" s="229"/>
    </row>
    <row r="92" spans="1:38">
      <c r="A92" s="220" t="s">
        <v>198</v>
      </c>
      <c r="B92" s="221"/>
      <c r="C92" s="221"/>
      <c r="D92" s="221"/>
      <c r="E92" s="221"/>
      <c r="F92" s="221"/>
      <c r="G92" s="221"/>
      <c r="H92" s="222"/>
      <c r="I92" s="223" t="s">
        <v>199</v>
      </c>
      <c r="J92" s="222"/>
      <c r="K92" s="224">
        <v>1.1200000000000001</v>
      </c>
      <c r="L92" s="225"/>
      <c r="M92" s="225"/>
      <c r="N92" s="225"/>
      <c r="O92" s="225"/>
      <c r="P92" s="226"/>
      <c r="Q92" s="217" t="s">
        <v>197</v>
      </c>
      <c r="R92" s="218"/>
      <c r="S92" s="218"/>
      <c r="T92" s="219"/>
      <c r="U92" s="217"/>
      <c r="V92" s="218"/>
      <c r="W92" s="218"/>
      <c r="X92" s="219"/>
      <c r="Y92" s="217"/>
      <c r="Z92" s="218"/>
      <c r="AA92" s="218"/>
      <c r="AB92" s="218"/>
      <c r="AC92" s="218"/>
      <c r="AD92" s="219"/>
      <c r="AE92" s="227">
        <v>0.38</v>
      </c>
      <c r="AF92" s="228"/>
      <c r="AG92" s="228"/>
      <c r="AH92" s="228"/>
      <c r="AI92" s="228"/>
      <c r="AJ92" s="228"/>
      <c r="AK92" s="228"/>
      <c r="AL92" s="229"/>
    </row>
    <row r="93" spans="1:38">
      <c r="A93" s="220" t="s">
        <v>200</v>
      </c>
      <c r="B93" s="221"/>
      <c r="C93" s="221"/>
      <c r="D93" s="221"/>
      <c r="E93" s="221"/>
      <c r="F93" s="221"/>
      <c r="G93" s="221"/>
      <c r="H93" s="222"/>
      <c r="I93" s="223" t="s">
        <v>201</v>
      </c>
      <c r="J93" s="222"/>
      <c r="K93" s="224">
        <v>4.79</v>
      </c>
      <c r="L93" s="225"/>
      <c r="M93" s="225"/>
      <c r="N93" s="225"/>
      <c r="O93" s="225"/>
      <c r="P93" s="226"/>
      <c r="Q93" s="217" t="s">
        <v>197</v>
      </c>
      <c r="R93" s="218"/>
      <c r="S93" s="218"/>
      <c r="T93" s="219"/>
      <c r="U93" s="217"/>
      <c r="V93" s="218"/>
      <c r="W93" s="218"/>
      <c r="X93" s="219"/>
      <c r="Y93" s="217"/>
      <c r="Z93" s="218"/>
      <c r="AA93" s="218"/>
      <c r="AB93" s="218"/>
      <c r="AC93" s="218"/>
      <c r="AD93" s="219"/>
      <c r="AE93" s="227">
        <v>1.64</v>
      </c>
      <c r="AF93" s="228"/>
      <c r="AG93" s="228"/>
      <c r="AH93" s="228"/>
      <c r="AI93" s="228"/>
      <c r="AJ93" s="228"/>
      <c r="AK93" s="228"/>
      <c r="AL93" s="229"/>
    </row>
    <row r="94" spans="1:38">
      <c r="A94" s="233" t="s">
        <v>202</v>
      </c>
      <c r="B94" s="234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234"/>
      <c r="AB94" s="234"/>
      <c r="AC94" s="234"/>
      <c r="AD94" s="234"/>
      <c r="AE94" s="234"/>
      <c r="AF94" s="234"/>
      <c r="AG94" s="234"/>
      <c r="AH94" s="227">
        <v>5.31</v>
      </c>
      <c r="AI94" s="228"/>
      <c r="AJ94" s="228"/>
      <c r="AK94" s="228"/>
      <c r="AL94" s="229"/>
    </row>
    <row r="95" spans="1:38">
      <c r="A95" s="235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7"/>
    </row>
    <row r="96" spans="1:38">
      <c r="A96" s="238" t="s">
        <v>203</v>
      </c>
      <c r="B96" s="231"/>
      <c r="C96" s="231"/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2"/>
      <c r="AA96" s="259">
        <v>39.619999999999997</v>
      </c>
      <c r="AB96" s="260"/>
      <c r="AC96" s="260"/>
      <c r="AD96" s="260"/>
      <c r="AE96" s="260"/>
      <c r="AF96" s="260"/>
      <c r="AG96" s="260"/>
      <c r="AH96" s="260"/>
      <c r="AI96" s="260"/>
      <c r="AJ96" s="260"/>
      <c r="AK96" s="260"/>
      <c r="AL96" s="261"/>
    </row>
    <row r="97" spans="1:38">
      <c r="A97" s="238" t="s">
        <v>204</v>
      </c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  <c r="Z97" s="232"/>
      <c r="AA97" s="253">
        <v>1</v>
      </c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255"/>
    </row>
    <row r="98" spans="1:38">
      <c r="A98" s="238" t="s">
        <v>205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2"/>
      <c r="AA98" s="259">
        <v>39.619999999999997</v>
      </c>
      <c r="AB98" s="260"/>
      <c r="AC98" s="260"/>
      <c r="AD98" s="260"/>
      <c r="AE98" s="260"/>
      <c r="AF98" s="260"/>
      <c r="AG98" s="260"/>
      <c r="AH98" s="260"/>
      <c r="AI98" s="260"/>
      <c r="AJ98" s="260"/>
      <c r="AK98" s="260"/>
      <c r="AL98" s="261"/>
    </row>
    <row r="99" spans="1:38">
      <c r="A99" s="235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236"/>
      <c r="V99" s="236"/>
      <c r="W99" s="236"/>
      <c r="X99" s="236"/>
      <c r="Y99" s="236"/>
      <c r="Z99" s="236"/>
      <c r="AA99" s="236"/>
      <c r="AB99" s="236"/>
      <c r="AC99" s="236"/>
      <c r="AD99" s="236"/>
      <c r="AE99" s="236"/>
      <c r="AF99" s="236"/>
      <c r="AG99" s="236"/>
      <c r="AH99" s="236"/>
      <c r="AI99" s="236"/>
      <c r="AJ99" s="236"/>
      <c r="AK99" s="236"/>
      <c r="AL99" s="237"/>
    </row>
    <row r="100" spans="1:38">
      <c r="A100" s="247" t="s">
        <v>206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3"/>
      <c r="L100" s="242" t="s">
        <v>170</v>
      </c>
      <c r="M100" s="248"/>
      <c r="N100" s="248"/>
      <c r="O100" s="243"/>
      <c r="P100" s="244" t="s">
        <v>207</v>
      </c>
      <c r="Q100" s="245"/>
      <c r="R100" s="245"/>
      <c r="S100" s="246"/>
      <c r="T100" s="230" t="s">
        <v>208</v>
      </c>
      <c r="U100" s="231"/>
      <c r="V100" s="231"/>
      <c r="W100" s="231"/>
      <c r="X100" s="231"/>
      <c r="Y100" s="231"/>
      <c r="Z100" s="231"/>
      <c r="AA100" s="232"/>
      <c r="AB100" s="230" t="s">
        <v>175</v>
      </c>
      <c r="AC100" s="231"/>
      <c r="AD100" s="231"/>
      <c r="AE100" s="231"/>
      <c r="AF100" s="231"/>
      <c r="AG100" s="231"/>
      <c r="AH100" s="231"/>
      <c r="AI100" s="231"/>
      <c r="AJ100" s="232"/>
      <c r="AK100" s="230" t="s">
        <v>208</v>
      </c>
      <c r="AL100" s="249"/>
    </row>
    <row r="101" spans="1:38">
      <c r="A101" s="220" t="s">
        <v>236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2"/>
      <c r="L101" s="223" t="s">
        <v>237</v>
      </c>
      <c r="M101" s="221"/>
      <c r="N101" s="221"/>
      <c r="O101" s="222"/>
      <c r="P101" s="217" t="s">
        <v>238</v>
      </c>
      <c r="Q101" s="218"/>
      <c r="R101" s="218"/>
      <c r="S101" s="219"/>
      <c r="T101" s="250">
        <v>106.68</v>
      </c>
      <c r="U101" s="251"/>
      <c r="V101" s="251"/>
      <c r="W101" s="251"/>
      <c r="X101" s="251"/>
      <c r="Y101" s="251"/>
      <c r="Z101" s="251"/>
      <c r="AA101" s="278"/>
      <c r="AB101" s="263">
        <v>2.3E-3</v>
      </c>
      <c r="AC101" s="264"/>
      <c r="AD101" s="264"/>
      <c r="AE101" s="264"/>
      <c r="AF101" s="264"/>
      <c r="AG101" s="264"/>
      <c r="AH101" s="264"/>
      <c r="AI101" s="264"/>
      <c r="AJ101" s="265"/>
      <c r="AK101" s="227">
        <v>0.24</v>
      </c>
      <c r="AL101" s="229"/>
    </row>
    <row r="102" spans="1:38">
      <c r="A102" s="220" t="s">
        <v>239</v>
      </c>
      <c r="B102" s="221"/>
      <c r="C102" s="221"/>
      <c r="D102" s="221"/>
      <c r="E102" s="221"/>
      <c r="F102" s="221"/>
      <c r="G102" s="221"/>
      <c r="H102" s="221"/>
      <c r="I102" s="221"/>
      <c r="J102" s="221"/>
      <c r="K102" s="222"/>
      <c r="L102" s="223" t="s">
        <v>240</v>
      </c>
      <c r="M102" s="221"/>
      <c r="N102" s="221"/>
      <c r="O102" s="222"/>
      <c r="P102" s="217" t="s">
        <v>222</v>
      </c>
      <c r="Q102" s="218"/>
      <c r="R102" s="218"/>
      <c r="S102" s="219"/>
      <c r="T102" s="227">
        <v>0.65</v>
      </c>
      <c r="U102" s="228"/>
      <c r="V102" s="228"/>
      <c r="W102" s="228"/>
      <c r="X102" s="228"/>
      <c r="Y102" s="228"/>
      <c r="Z102" s="228"/>
      <c r="AA102" s="276"/>
      <c r="AB102" s="263">
        <v>0.91</v>
      </c>
      <c r="AC102" s="264"/>
      <c r="AD102" s="264"/>
      <c r="AE102" s="264"/>
      <c r="AF102" s="264"/>
      <c r="AG102" s="264"/>
      <c r="AH102" s="264"/>
      <c r="AI102" s="264"/>
      <c r="AJ102" s="265"/>
      <c r="AK102" s="227">
        <v>0.59</v>
      </c>
      <c r="AL102" s="229"/>
    </row>
    <row r="103" spans="1:38">
      <c r="A103" s="220" t="s">
        <v>293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2"/>
      <c r="L103" s="223" t="s">
        <v>294</v>
      </c>
      <c r="M103" s="221"/>
      <c r="N103" s="221"/>
      <c r="O103" s="222"/>
      <c r="P103" s="217" t="s">
        <v>244</v>
      </c>
      <c r="Q103" s="218"/>
      <c r="R103" s="218"/>
      <c r="S103" s="219"/>
      <c r="T103" s="250">
        <f>ROUND(144.06*0.64949,2)</f>
        <v>93.57</v>
      </c>
      <c r="U103" s="251"/>
      <c r="V103" s="251"/>
      <c r="W103" s="251"/>
      <c r="X103" s="251"/>
      <c r="Y103" s="251"/>
      <c r="Z103" s="251"/>
      <c r="AA103" s="278"/>
      <c r="AB103" s="263">
        <v>1.05</v>
      </c>
      <c r="AC103" s="264"/>
      <c r="AD103" s="264"/>
      <c r="AE103" s="264"/>
      <c r="AF103" s="264"/>
      <c r="AG103" s="264"/>
      <c r="AH103" s="264"/>
      <c r="AI103" s="264"/>
      <c r="AJ103" s="265"/>
      <c r="AK103" s="250">
        <f>ROUND(AB103*T103,2)</f>
        <v>98.25</v>
      </c>
      <c r="AL103" s="252"/>
    </row>
    <row r="104" spans="1:38">
      <c r="A104" s="233" t="s">
        <v>209</v>
      </c>
      <c r="B104" s="234"/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34"/>
      <c r="AC104" s="234"/>
      <c r="AD104" s="234"/>
      <c r="AE104" s="234"/>
      <c r="AF104" s="234"/>
      <c r="AG104" s="234"/>
      <c r="AH104" s="250">
        <f>SUM(AK101:AL103)</f>
        <v>99.08</v>
      </c>
      <c r="AI104" s="251"/>
      <c r="AJ104" s="251"/>
      <c r="AK104" s="251"/>
      <c r="AL104" s="252"/>
    </row>
    <row r="105" spans="1:38">
      <c r="A105" s="235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  <c r="S105" s="236"/>
      <c r="T105" s="236"/>
      <c r="U105" s="236"/>
      <c r="V105" s="236"/>
      <c r="W105" s="236"/>
      <c r="X105" s="236"/>
      <c r="Y105" s="236"/>
      <c r="Z105" s="236"/>
      <c r="AA105" s="236"/>
      <c r="AB105" s="236"/>
      <c r="AC105" s="236"/>
      <c r="AD105" s="236"/>
      <c r="AE105" s="236"/>
      <c r="AF105" s="236"/>
      <c r="AG105" s="236"/>
      <c r="AH105" s="236"/>
      <c r="AI105" s="236"/>
      <c r="AJ105" s="236"/>
      <c r="AK105" s="236"/>
      <c r="AL105" s="237"/>
    </row>
    <row r="106" spans="1:38">
      <c r="A106" s="247" t="s">
        <v>210</v>
      </c>
      <c r="B106" s="248"/>
      <c r="C106" s="248"/>
      <c r="D106" s="248"/>
      <c r="E106" s="248"/>
      <c r="F106" s="248"/>
      <c r="G106" s="248"/>
      <c r="H106" s="248"/>
      <c r="I106" s="248"/>
      <c r="J106" s="248"/>
      <c r="K106" s="243"/>
      <c r="L106" s="242" t="s">
        <v>170</v>
      </c>
      <c r="M106" s="248"/>
      <c r="N106" s="248"/>
      <c r="O106" s="243"/>
      <c r="P106" s="244" t="s">
        <v>207</v>
      </c>
      <c r="Q106" s="245"/>
      <c r="R106" s="245"/>
      <c r="S106" s="246"/>
      <c r="T106" s="230" t="s">
        <v>208</v>
      </c>
      <c r="U106" s="231"/>
      <c r="V106" s="231"/>
      <c r="W106" s="231"/>
      <c r="X106" s="231"/>
      <c r="Y106" s="231"/>
      <c r="Z106" s="231"/>
      <c r="AA106" s="232"/>
      <c r="AB106" s="230" t="s">
        <v>175</v>
      </c>
      <c r="AC106" s="231"/>
      <c r="AD106" s="231"/>
      <c r="AE106" s="231"/>
      <c r="AF106" s="231"/>
      <c r="AG106" s="231"/>
      <c r="AH106" s="231"/>
      <c r="AI106" s="231"/>
      <c r="AJ106" s="232"/>
      <c r="AK106" s="230" t="s">
        <v>208</v>
      </c>
      <c r="AL106" s="249"/>
    </row>
    <row r="107" spans="1:38">
      <c r="A107" s="233" t="s">
        <v>211</v>
      </c>
      <c r="B107" s="234"/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34"/>
      <c r="AC107" s="234"/>
      <c r="AD107" s="234"/>
      <c r="AE107" s="234"/>
      <c r="AF107" s="234"/>
      <c r="AG107" s="234"/>
      <c r="AH107" s="227">
        <v>0</v>
      </c>
      <c r="AI107" s="228"/>
      <c r="AJ107" s="228"/>
      <c r="AK107" s="228"/>
      <c r="AL107" s="229"/>
    </row>
    <row r="108" spans="1:38">
      <c r="A108" s="235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236"/>
      <c r="V108" s="236"/>
      <c r="W108" s="236"/>
      <c r="X108" s="236"/>
      <c r="Y108" s="236"/>
      <c r="Z108" s="236"/>
      <c r="AA108" s="236"/>
      <c r="AB108" s="236"/>
      <c r="AC108" s="236"/>
      <c r="AD108" s="236"/>
      <c r="AE108" s="236"/>
      <c r="AF108" s="236"/>
      <c r="AG108" s="236"/>
      <c r="AH108" s="236"/>
      <c r="AI108" s="236"/>
      <c r="AJ108" s="236"/>
      <c r="AK108" s="236"/>
      <c r="AL108" s="237"/>
    </row>
    <row r="109" spans="1:38" ht="24">
      <c r="A109" s="247" t="s">
        <v>212</v>
      </c>
      <c r="B109" s="248"/>
      <c r="C109" s="248"/>
      <c r="D109" s="248"/>
      <c r="E109" s="248"/>
      <c r="F109" s="248"/>
      <c r="G109" s="243"/>
      <c r="H109" s="242" t="s">
        <v>170</v>
      </c>
      <c r="I109" s="243"/>
      <c r="J109" s="244" t="s">
        <v>207</v>
      </c>
      <c r="K109" s="245"/>
      <c r="L109" s="246"/>
      <c r="M109" s="230" t="s">
        <v>213</v>
      </c>
      <c r="N109" s="231"/>
      <c r="O109" s="231"/>
      <c r="P109" s="231"/>
      <c r="Q109" s="231"/>
      <c r="R109" s="231"/>
      <c r="S109" s="232"/>
      <c r="T109" s="230" t="s">
        <v>214</v>
      </c>
      <c r="U109" s="231"/>
      <c r="V109" s="231"/>
      <c r="W109" s="232"/>
      <c r="X109" s="230" t="s">
        <v>215</v>
      </c>
      <c r="Y109" s="232"/>
      <c r="Z109" s="230" t="s">
        <v>216</v>
      </c>
      <c r="AA109" s="231"/>
      <c r="AB109" s="232"/>
      <c r="AC109" s="230" t="s">
        <v>194</v>
      </c>
      <c r="AD109" s="231"/>
      <c r="AE109" s="231"/>
      <c r="AF109" s="231"/>
      <c r="AG109" s="232"/>
      <c r="AH109" s="230" t="s">
        <v>175</v>
      </c>
      <c r="AI109" s="231"/>
      <c r="AJ109" s="231"/>
      <c r="AK109" s="232"/>
      <c r="AL109" s="183" t="s">
        <v>217</v>
      </c>
    </row>
    <row r="110" spans="1:38">
      <c r="A110" s="233" t="s">
        <v>218</v>
      </c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234"/>
      <c r="T110" s="234"/>
      <c r="U110" s="234"/>
      <c r="V110" s="234"/>
      <c r="W110" s="234"/>
      <c r="X110" s="234"/>
      <c r="Y110" s="234"/>
      <c r="Z110" s="234"/>
      <c r="AA110" s="234"/>
      <c r="AB110" s="234"/>
      <c r="AC110" s="234"/>
      <c r="AD110" s="234"/>
      <c r="AE110" s="234"/>
      <c r="AF110" s="234"/>
      <c r="AG110" s="234"/>
      <c r="AH110" s="227">
        <v>0</v>
      </c>
      <c r="AI110" s="228"/>
      <c r="AJ110" s="228"/>
      <c r="AK110" s="228"/>
      <c r="AL110" s="229"/>
    </row>
    <row r="111" spans="1:38">
      <c r="A111" s="235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  <c r="S111" s="236"/>
      <c r="T111" s="236"/>
      <c r="U111" s="236"/>
      <c r="V111" s="236"/>
      <c r="W111" s="236"/>
      <c r="X111" s="236"/>
      <c r="Y111" s="236"/>
      <c r="Z111" s="236"/>
      <c r="AA111" s="236"/>
      <c r="AB111" s="236"/>
      <c r="AC111" s="236"/>
      <c r="AD111" s="236"/>
      <c r="AE111" s="236"/>
      <c r="AF111" s="236"/>
      <c r="AG111" s="236"/>
      <c r="AH111" s="236"/>
      <c r="AI111" s="236"/>
      <c r="AJ111" s="236"/>
      <c r="AK111" s="236"/>
      <c r="AL111" s="237"/>
    </row>
    <row r="112" spans="1:38">
      <c r="A112" s="238" t="s">
        <v>219</v>
      </c>
      <c r="B112" s="231"/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2"/>
      <c r="AH112" s="279">
        <f>AA98+AH104</f>
        <v>138.69999999999999</v>
      </c>
      <c r="AI112" s="280"/>
      <c r="AJ112" s="280"/>
      <c r="AK112" s="280"/>
      <c r="AL112" s="281"/>
    </row>
    <row r="113" spans="1:38">
      <c r="A113" s="238" t="s">
        <v>220</v>
      </c>
      <c r="B113" s="231"/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31"/>
      <c r="Z113" s="231"/>
      <c r="AA113" s="231"/>
      <c r="AB113" s="231"/>
      <c r="AC113" s="231"/>
      <c r="AD113" s="231"/>
      <c r="AE113" s="231"/>
      <c r="AF113" s="231"/>
      <c r="AG113" s="232"/>
      <c r="AH113" s="239">
        <f>TRUNC(AH112*26.75%,2)</f>
        <v>37.1</v>
      </c>
      <c r="AI113" s="240"/>
      <c r="AJ113" s="240"/>
      <c r="AK113" s="240"/>
      <c r="AL113" s="241"/>
    </row>
    <row r="114" spans="1:38">
      <c r="A114" s="238" t="s">
        <v>221</v>
      </c>
      <c r="B114" s="231"/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2"/>
      <c r="AH114" s="279">
        <f>AH112+AH113</f>
        <v>175.79999999999998</v>
      </c>
      <c r="AI114" s="280"/>
      <c r="AJ114" s="280"/>
      <c r="AK114" s="280"/>
      <c r="AL114" s="281"/>
    </row>
    <row r="115" spans="1:38">
      <c r="A115" s="184"/>
      <c r="AL115" s="185"/>
    </row>
    <row r="116" spans="1:38">
      <c r="A116" s="184"/>
      <c r="AL116" s="185"/>
    </row>
    <row r="117" spans="1:38">
      <c r="A117" s="269" t="s">
        <v>318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70"/>
      <c r="T117" s="270"/>
      <c r="U117" s="270"/>
      <c r="V117" s="270"/>
      <c r="W117" s="270"/>
      <c r="X117" s="270"/>
      <c r="Y117" s="270"/>
      <c r="Z117" s="270"/>
      <c r="AA117" s="271" t="s">
        <v>233</v>
      </c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2"/>
    </row>
    <row r="118" spans="1:38">
      <c r="A118" s="235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  <c r="S118" s="236"/>
      <c r="T118" s="236"/>
      <c r="U118" s="236"/>
      <c r="V118" s="236"/>
      <c r="W118" s="236"/>
      <c r="X118" s="236"/>
      <c r="Y118" s="236"/>
      <c r="Z118" s="236"/>
      <c r="AA118" s="236"/>
      <c r="AB118" s="236"/>
      <c r="AC118" s="236"/>
      <c r="AD118" s="236"/>
      <c r="AE118" s="236"/>
      <c r="AF118" s="236"/>
      <c r="AG118" s="236"/>
      <c r="AH118" s="236"/>
      <c r="AI118" s="236"/>
      <c r="AJ118" s="236"/>
      <c r="AK118" s="236"/>
      <c r="AL118" s="237"/>
    </row>
    <row r="119" spans="1:38">
      <c r="A119" s="247" t="s">
        <v>169</v>
      </c>
      <c r="B119" s="248"/>
      <c r="C119" s="248"/>
      <c r="D119" s="248"/>
      <c r="E119" s="248"/>
      <c r="F119" s="248"/>
      <c r="G119" s="248"/>
      <c r="H119" s="243"/>
      <c r="I119" s="242" t="s">
        <v>170</v>
      </c>
      <c r="J119" s="243"/>
      <c r="K119" s="230" t="s">
        <v>171</v>
      </c>
      <c r="L119" s="231"/>
      <c r="M119" s="231"/>
      <c r="N119" s="232"/>
      <c r="O119" s="230" t="s">
        <v>172</v>
      </c>
      <c r="P119" s="231"/>
      <c r="Q119" s="231"/>
      <c r="R119" s="232"/>
      <c r="S119" s="230" t="s">
        <v>173</v>
      </c>
      <c r="T119" s="231"/>
      <c r="U119" s="231"/>
      <c r="V119" s="231"/>
      <c r="W119" s="231"/>
      <c r="X119" s="232"/>
      <c r="Y119" s="230" t="s">
        <v>174</v>
      </c>
      <c r="Z119" s="231"/>
      <c r="AA119" s="231"/>
      <c r="AB119" s="231"/>
      <c r="AC119" s="231"/>
      <c r="AD119" s="231"/>
      <c r="AE119" s="232"/>
      <c r="AF119" s="230" t="s">
        <v>175</v>
      </c>
      <c r="AG119" s="231"/>
      <c r="AH119" s="231"/>
      <c r="AI119" s="231"/>
      <c r="AJ119" s="232"/>
      <c r="AK119" s="230" t="s">
        <v>176</v>
      </c>
      <c r="AL119" s="249"/>
    </row>
    <row r="120" spans="1:38">
      <c r="A120" s="233" t="s">
        <v>179</v>
      </c>
      <c r="B120" s="234"/>
      <c r="C120" s="234"/>
      <c r="D120" s="234"/>
      <c r="E120" s="234"/>
      <c r="F120" s="234"/>
      <c r="G120" s="234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34"/>
      <c r="AC120" s="234"/>
      <c r="AD120" s="234"/>
      <c r="AE120" s="234"/>
      <c r="AF120" s="234"/>
      <c r="AG120" s="234"/>
      <c r="AH120" s="227">
        <v>0</v>
      </c>
      <c r="AI120" s="228"/>
      <c r="AJ120" s="228"/>
      <c r="AK120" s="228"/>
      <c r="AL120" s="229"/>
    </row>
    <row r="121" spans="1:38">
      <c r="A121" s="235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6"/>
      <c r="V121" s="236"/>
      <c r="W121" s="236"/>
      <c r="X121" s="236"/>
      <c r="Y121" s="236"/>
      <c r="Z121" s="236"/>
      <c r="AA121" s="236"/>
      <c r="AB121" s="236"/>
      <c r="AC121" s="236"/>
      <c r="AD121" s="236"/>
      <c r="AE121" s="236"/>
      <c r="AF121" s="236"/>
      <c r="AG121" s="236"/>
      <c r="AH121" s="236"/>
      <c r="AI121" s="236"/>
      <c r="AJ121" s="236"/>
      <c r="AK121" s="236"/>
      <c r="AL121" s="237"/>
    </row>
    <row r="122" spans="1:38">
      <c r="A122" s="247" t="s">
        <v>180</v>
      </c>
      <c r="B122" s="248"/>
      <c r="C122" s="248"/>
      <c r="D122" s="248"/>
      <c r="E122" s="248"/>
      <c r="F122" s="248"/>
      <c r="G122" s="248"/>
      <c r="H122" s="243"/>
      <c r="I122" s="242" t="s">
        <v>170</v>
      </c>
      <c r="J122" s="243"/>
      <c r="K122" s="230" t="s">
        <v>181</v>
      </c>
      <c r="L122" s="231"/>
      <c r="M122" s="231"/>
      <c r="N122" s="231"/>
      <c r="O122" s="231"/>
      <c r="P122" s="232"/>
      <c r="Q122" s="230" t="s">
        <v>182</v>
      </c>
      <c r="R122" s="231"/>
      <c r="S122" s="231"/>
      <c r="T122" s="231"/>
      <c r="U122" s="231"/>
      <c r="V122" s="232"/>
      <c r="W122" s="230" t="s">
        <v>183</v>
      </c>
      <c r="X122" s="231"/>
      <c r="Y122" s="231"/>
      <c r="Z122" s="231"/>
      <c r="AA122" s="231"/>
      <c r="AB122" s="231"/>
      <c r="AC122" s="232"/>
      <c r="AD122" s="230" t="s">
        <v>175</v>
      </c>
      <c r="AE122" s="231"/>
      <c r="AF122" s="231"/>
      <c r="AG122" s="231"/>
      <c r="AH122" s="231"/>
      <c r="AI122" s="231"/>
      <c r="AJ122" s="232"/>
      <c r="AK122" s="230" t="s">
        <v>176</v>
      </c>
      <c r="AL122" s="249"/>
    </row>
    <row r="123" spans="1:38">
      <c r="A123" s="220" t="s">
        <v>184</v>
      </c>
      <c r="B123" s="221"/>
      <c r="C123" s="221"/>
      <c r="D123" s="221"/>
      <c r="E123" s="221"/>
      <c r="F123" s="221"/>
      <c r="G123" s="221"/>
      <c r="H123" s="222"/>
      <c r="I123" s="223" t="s">
        <v>185</v>
      </c>
      <c r="J123" s="222"/>
      <c r="K123" s="259">
        <v>11.38</v>
      </c>
      <c r="L123" s="260"/>
      <c r="M123" s="260"/>
      <c r="N123" s="260"/>
      <c r="O123" s="260"/>
      <c r="P123" s="262"/>
      <c r="Q123" s="259">
        <v>20.76</v>
      </c>
      <c r="R123" s="260"/>
      <c r="S123" s="260"/>
      <c r="T123" s="260"/>
      <c r="U123" s="260"/>
      <c r="V123" s="262"/>
      <c r="W123" s="259">
        <v>82.44</v>
      </c>
      <c r="X123" s="260"/>
      <c r="Y123" s="260"/>
      <c r="Z123" s="260"/>
      <c r="AA123" s="260"/>
      <c r="AB123" s="260"/>
      <c r="AC123" s="262"/>
      <c r="AD123" s="263">
        <v>0.39</v>
      </c>
      <c r="AE123" s="264"/>
      <c r="AF123" s="264"/>
      <c r="AG123" s="264"/>
      <c r="AH123" s="264"/>
      <c r="AI123" s="264"/>
      <c r="AJ123" s="265"/>
      <c r="AK123" s="227">
        <v>8.09</v>
      </c>
      <c r="AL123" s="229"/>
    </row>
    <row r="124" spans="1:38">
      <c r="A124" s="220" t="s">
        <v>234</v>
      </c>
      <c r="B124" s="221"/>
      <c r="C124" s="221"/>
      <c r="D124" s="221"/>
      <c r="E124" s="221"/>
      <c r="F124" s="221"/>
      <c r="G124" s="221"/>
      <c r="H124" s="222"/>
      <c r="I124" s="223" t="s">
        <v>235</v>
      </c>
      <c r="J124" s="222"/>
      <c r="K124" s="227">
        <v>9.3699999999999992</v>
      </c>
      <c r="L124" s="228"/>
      <c r="M124" s="228"/>
      <c r="N124" s="228"/>
      <c r="O124" s="228"/>
      <c r="P124" s="276"/>
      <c r="Q124" s="259">
        <v>17.09</v>
      </c>
      <c r="R124" s="260"/>
      <c r="S124" s="260"/>
      <c r="T124" s="260"/>
      <c r="U124" s="260"/>
      <c r="V124" s="262"/>
      <c r="W124" s="259">
        <v>82.44</v>
      </c>
      <c r="X124" s="260"/>
      <c r="Y124" s="260"/>
      <c r="Z124" s="260"/>
      <c r="AA124" s="260"/>
      <c r="AB124" s="260"/>
      <c r="AC124" s="262"/>
      <c r="AD124" s="263">
        <v>0.7</v>
      </c>
      <c r="AE124" s="264"/>
      <c r="AF124" s="264"/>
      <c r="AG124" s="264"/>
      <c r="AH124" s="264"/>
      <c r="AI124" s="264"/>
      <c r="AJ124" s="265"/>
      <c r="AK124" s="259">
        <v>11.96</v>
      </c>
      <c r="AL124" s="261"/>
    </row>
    <row r="125" spans="1:38">
      <c r="A125" s="220" t="s">
        <v>186</v>
      </c>
      <c r="B125" s="221"/>
      <c r="C125" s="221"/>
      <c r="D125" s="221"/>
      <c r="E125" s="221"/>
      <c r="F125" s="221"/>
      <c r="G125" s="221"/>
      <c r="H125" s="222"/>
      <c r="I125" s="223" t="s">
        <v>187</v>
      </c>
      <c r="J125" s="222"/>
      <c r="K125" s="227">
        <v>6.42</v>
      </c>
      <c r="L125" s="228"/>
      <c r="M125" s="228"/>
      <c r="N125" s="228"/>
      <c r="O125" s="228"/>
      <c r="P125" s="276"/>
      <c r="Q125" s="259">
        <v>11.71</v>
      </c>
      <c r="R125" s="260"/>
      <c r="S125" s="260"/>
      <c r="T125" s="260"/>
      <c r="U125" s="260"/>
      <c r="V125" s="262"/>
      <c r="W125" s="259">
        <v>82.44</v>
      </c>
      <c r="X125" s="260"/>
      <c r="Y125" s="260"/>
      <c r="Z125" s="260"/>
      <c r="AA125" s="260"/>
      <c r="AB125" s="260"/>
      <c r="AC125" s="262"/>
      <c r="AD125" s="263">
        <v>3.17</v>
      </c>
      <c r="AE125" s="264"/>
      <c r="AF125" s="264"/>
      <c r="AG125" s="264"/>
      <c r="AH125" s="264"/>
      <c r="AI125" s="264"/>
      <c r="AJ125" s="265"/>
      <c r="AK125" s="259">
        <v>37.119999999999997</v>
      </c>
      <c r="AL125" s="261"/>
    </row>
    <row r="126" spans="1:38">
      <c r="A126" s="233" t="s">
        <v>188</v>
      </c>
      <c r="B126" s="234"/>
      <c r="C126" s="234"/>
      <c r="D126" s="234"/>
      <c r="E126" s="234"/>
      <c r="F126" s="234"/>
      <c r="G126" s="234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234"/>
      <c r="T126" s="234"/>
      <c r="U126" s="234"/>
      <c r="V126" s="234"/>
      <c r="W126" s="234"/>
      <c r="X126" s="234"/>
      <c r="Y126" s="234"/>
      <c r="Z126" s="234"/>
      <c r="AA126" s="234"/>
      <c r="AB126" s="234"/>
      <c r="AC126" s="234"/>
      <c r="AD126" s="234"/>
      <c r="AE126" s="234"/>
      <c r="AF126" s="234"/>
      <c r="AG126" s="234"/>
      <c r="AH126" s="259">
        <v>57.17</v>
      </c>
      <c r="AI126" s="260"/>
      <c r="AJ126" s="260"/>
      <c r="AK126" s="260"/>
      <c r="AL126" s="261"/>
    </row>
    <row r="127" spans="1:38">
      <c r="A127" s="235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236"/>
      <c r="V127" s="236"/>
      <c r="W127" s="236"/>
      <c r="X127" s="236"/>
      <c r="Y127" s="236"/>
      <c r="Z127" s="236"/>
      <c r="AA127" s="236"/>
      <c r="AB127" s="236"/>
      <c r="AC127" s="236"/>
      <c r="AD127" s="236"/>
      <c r="AE127" s="236"/>
      <c r="AF127" s="236"/>
      <c r="AG127" s="236"/>
      <c r="AH127" s="236"/>
      <c r="AI127" s="236"/>
      <c r="AJ127" s="236"/>
      <c r="AK127" s="236"/>
      <c r="AL127" s="237"/>
    </row>
    <row r="128" spans="1:38">
      <c r="A128" s="247" t="s">
        <v>189</v>
      </c>
      <c r="B128" s="248"/>
      <c r="C128" s="248"/>
      <c r="D128" s="248"/>
      <c r="E128" s="248"/>
      <c r="F128" s="248"/>
      <c r="G128" s="248"/>
      <c r="H128" s="243"/>
      <c r="I128" s="242" t="s">
        <v>170</v>
      </c>
      <c r="J128" s="243"/>
      <c r="K128" s="244" t="s">
        <v>190</v>
      </c>
      <c r="L128" s="245"/>
      <c r="M128" s="245"/>
      <c r="N128" s="245"/>
      <c r="O128" s="245"/>
      <c r="P128" s="246"/>
      <c r="Q128" s="244" t="s">
        <v>191</v>
      </c>
      <c r="R128" s="245"/>
      <c r="S128" s="245"/>
      <c r="T128" s="246"/>
      <c r="U128" s="244" t="s">
        <v>192</v>
      </c>
      <c r="V128" s="245"/>
      <c r="W128" s="245"/>
      <c r="X128" s="246"/>
      <c r="Y128" s="244" t="s">
        <v>193</v>
      </c>
      <c r="Z128" s="245"/>
      <c r="AA128" s="245"/>
      <c r="AB128" s="245"/>
      <c r="AC128" s="245"/>
      <c r="AD128" s="246"/>
      <c r="AE128" s="230" t="s">
        <v>194</v>
      </c>
      <c r="AF128" s="231"/>
      <c r="AG128" s="231"/>
      <c r="AH128" s="231"/>
      <c r="AI128" s="231"/>
      <c r="AJ128" s="231"/>
      <c r="AK128" s="231"/>
      <c r="AL128" s="249"/>
    </row>
    <row r="129" spans="1:41">
      <c r="A129" s="220" t="s">
        <v>195</v>
      </c>
      <c r="B129" s="221"/>
      <c r="C129" s="221"/>
      <c r="D129" s="221"/>
      <c r="E129" s="221"/>
      <c r="F129" s="221"/>
      <c r="G129" s="221"/>
      <c r="H129" s="222"/>
      <c r="I129" s="223" t="s">
        <v>196</v>
      </c>
      <c r="J129" s="222"/>
      <c r="K129" s="224">
        <v>9.6</v>
      </c>
      <c r="L129" s="225"/>
      <c r="M129" s="225"/>
      <c r="N129" s="225"/>
      <c r="O129" s="225"/>
      <c r="P129" s="226"/>
      <c r="Q129" s="217" t="s">
        <v>197</v>
      </c>
      <c r="R129" s="218"/>
      <c r="S129" s="218"/>
      <c r="T129" s="219"/>
      <c r="U129" s="217"/>
      <c r="V129" s="218"/>
      <c r="W129" s="218"/>
      <c r="X129" s="219"/>
      <c r="Y129" s="217"/>
      <c r="Z129" s="218"/>
      <c r="AA129" s="218"/>
      <c r="AB129" s="218"/>
      <c r="AC129" s="218"/>
      <c r="AD129" s="219"/>
      <c r="AE129" s="227">
        <v>5.48</v>
      </c>
      <c r="AF129" s="228"/>
      <c r="AG129" s="228"/>
      <c r="AH129" s="228"/>
      <c r="AI129" s="228"/>
      <c r="AJ129" s="228"/>
      <c r="AK129" s="228"/>
      <c r="AL129" s="229"/>
    </row>
    <row r="130" spans="1:41">
      <c r="A130" s="220" t="s">
        <v>198</v>
      </c>
      <c r="B130" s="221"/>
      <c r="C130" s="221"/>
      <c r="D130" s="221"/>
      <c r="E130" s="221"/>
      <c r="F130" s="221"/>
      <c r="G130" s="221"/>
      <c r="H130" s="222"/>
      <c r="I130" s="223" t="s">
        <v>199</v>
      </c>
      <c r="J130" s="222"/>
      <c r="K130" s="224">
        <v>1.1200000000000001</v>
      </c>
      <c r="L130" s="225"/>
      <c r="M130" s="225"/>
      <c r="N130" s="225"/>
      <c r="O130" s="225"/>
      <c r="P130" s="226"/>
      <c r="Q130" s="217" t="s">
        <v>197</v>
      </c>
      <c r="R130" s="218"/>
      <c r="S130" s="218"/>
      <c r="T130" s="219"/>
      <c r="U130" s="217"/>
      <c r="V130" s="218"/>
      <c r="W130" s="218"/>
      <c r="X130" s="219"/>
      <c r="Y130" s="217"/>
      <c r="Z130" s="218"/>
      <c r="AA130" s="218"/>
      <c r="AB130" s="218"/>
      <c r="AC130" s="218"/>
      <c r="AD130" s="219"/>
      <c r="AE130" s="227">
        <v>0.64</v>
      </c>
      <c r="AF130" s="228"/>
      <c r="AG130" s="228"/>
      <c r="AH130" s="228"/>
      <c r="AI130" s="228"/>
      <c r="AJ130" s="228"/>
      <c r="AK130" s="228"/>
      <c r="AL130" s="229"/>
    </row>
    <row r="131" spans="1:41">
      <c r="A131" s="220" t="s">
        <v>200</v>
      </c>
      <c r="B131" s="221"/>
      <c r="C131" s="221"/>
      <c r="D131" s="221"/>
      <c r="E131" s="221"/>
      <c r="F131" s="221"/>
      <c r="G131" s="221"/>
      <c r="H131" s="222"/>
      <c r="I131" s="223" t="s">
        <v>201</v>
      </c>
      <c r="J131" s="222"/>
      <c r="K131" s="224">
        <v>4.79</v>
      </c>
      <c r="L131" s="225"/>
      <c r="M131" s="225"/>
      <c r="N131" s="225"/>
      <c r="O131" s="225"/>
      <c r="P131" s="226"/>
      <c r="Q131" s="217" t="s">
        <v>197</v>
      </c>
      <c r="R131" s="218"/>
      <c r="S131" s="218"/>
      <c r="T131" s="219"/>
      <c r="U131" s="217"/>
      <c r="V131" s="218"/>
      <c r="W131" s="218"/>
      <c r="X131" s="219"/>
      <c r="Y131" s="217"/>
      <c r="Z131" s="218"/>
      <c r="AA131" s="218"/>
      <c r="AB131" s="218"/>
      <c r="AC131" s="218"/>
      <c r="AD131" s="219"/>
      <c r="AE131" s="227">
        <v>2.73</v>
      </c>
      <c r="AF131" s="228"/>
      <c r="AG131" s="228"/>
      <c r="AH131" s="228"/>
      <c r="AI131" s="228"/>
      <c r="AJ131" s="228"/>
      <c r="AK131" s="228"/>
      <c r="AL131" s="229"/>
    </row>
    <row r="132" spans="1:41">
      <c r="A132" s="233" t="s">
        <v>202</v>
      </c>
      <c r="B132" s="234"/>
      <c r="C132" s="234"/>
      <c r="D132" s="234"/>
      <c r="E132" s="234"/>
      <c r="F132" s="234"/>
      <c r="G132" s="234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234"/>
      <c r="T132" s="234"/>
      <c r="U132" s="234"/>
      <c r="V132" s="234"/>
      <c r="W132" s="234"/>
      <c r="X132" s="234"/>
      <c r="Y132" s="234"/>
      <c r="Z132" s="234"/>
      <c r="AA132" s="234"/>
      <c r="AB132" s="234"/>
      <c r="AC132" s="234"/>
      <c r="AD132" s="234"/>
      <c r="AE132" s="234"/>
      <c r="AF132" s="234"/>
      <c r="AG132" s="234"/>
      <c r="AH132" s="227">
        <v>8.85</v>
      </c>
      <c r="AI132" s="228"/>
      <c r="AJ132" s="228"/>
      <c r="AK132" s="228"/>
      <c r="AL132" s="229"/>
    </row>
    <row r="133" spans="1:41">
      <c r="A133" s="235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236"/>
      <c r="R133" s="236"/>
      <c r="S133" s="236"/>
      <c r="T133" s="236"/>
      <c r="U133" s="236"/>
      <c r="V133" s="236"/>
      <c r="W133" s="236"/>
      <c r="X133" s="236"/>
      <c r="Y133" s="236"/>
      <c r="Z133" s="236"/>
      <c r="AA133" s="236"/>
      <c r="AB133" s="236"/>
      <c r="AC133" s="236"/>
      <c r="AD133" s="236"/>
      <c r="AE133" s="236"/>
      <c r="AF133" s="236"/>
      <c r="AG133" s="236"/>
      <c r="AH133" s="236"/>
      <c r="AI133" s="236"/>
      <c r="AJ133" s="236"/>
      <c r="AK133" s="236"/>
      <c r="AL133" s="237"/>
    </row>
    <row r="134" spans="1:41">
      <c r="A134" s="238" t="s">
        <v>203</v>
      </c>
      <c r="B134" s="231"/>
      <c r="C134" s="231"/>
      <c r="D134" s="231"/>
      <c r="E134" s="231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31"/>
      <c r="Z134" s="232"/>
      <c r="AA134" s="259">
        <v>66.02</v>
      </c>
      <c r="AB134" s="260"/>
      <c r="AC134" s="260"/>
      <c r="AD134" s="260"/>
      <c r="AE134" s="260"/>
      <c r="AF134" s="260"/>
      <c r="AG134" s="260"/>
      <c r="AH134" s="260"/>
      <c r="AI134" s="260"/>
      <c r="AJ134" s="260"/>
      <c r="AK134" s="260"/>
      <c r="AL134" s="261"/>
    </row>
    <row r="135" spans="1:41">
      <c r="A135" s="238" t="s">
        <v>204</v>
      </c>
      <c r="B135" s="231"/>
      <c r="C135" s="231"/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31"/>
      <c r="Z135" s="232"/>
      <c r="AA135" s="253">
        <v>1</v>
      </c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5"/>
    </row>
    <row r="136" spans="1:41">
      <c r="A136" s="238" t="s">
        <v>205</v>
      </c>
      <c r="B136" s="231"/>
      <c r="C136" s="231"/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31"/>
      <c r="Z136" s="232"/>
      <c r="AA136" s="259">
        <v>66.02</v>
      </c>
      <c r="AB136" s="260"/>
      <c r="AC136" s="260"/>
      <c r="AD136" s="260"/>
      <c r="AE136" s="260"/>
      <c r="AF136" s="260"/>
      <c r="AG136" s="260"/>
      <c r="AH136" s="260"/>
      <c r="AI136" s="260"/>
      <c r="AJ136" s="260"/>
      <c r="AK136" s="260"/>
      <c r="AL136" s="261"/>
    </row>
    <row r="137" spans="1:41">
      <c r="A137" s="235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236"/>
      <c r="R137" s="236"/>
      <c r="S137" s="236"/>
      <c r="T137" s="236"/>
      <c r="U137" s="236"/>
      <c r="V137" s="236"/>
      <c r="W137" s="236"/>
      <c r="X137" s="236"/>
      <c r="Y137" s="236"/>
      <c r="Z137" s="236"/>
      <c r="AA137" s="236"/>
      <c r="AB137" s="236"/>
      <c r="AC137" s="236"/>
      <c r="AD137" s="236"/>
      <c r="AE137" s="236"/>
      <c r="AF137" s="236"/>
      <c r="AG137" s="236"/>
      <c r="AH137" s="236"/>
      <c r="AI137" s="236"/>
      <c r="AJ137" s="236"/>
      <c r="AK137" s="236"/>
      <c r="AL137" s="237"/>
    </row>
    <row r="138" spans="1:41">
      <c r="A138" s="247" t="s">
        <v>206</v>
      </c>
      <c r="B138" s="248"/>
      <c r="C138" s="248"/>
      <c r="D138" s="248"/>
      <c r="E138" s="248"/>
      <c r="F138" s="248"/>
      <c r="G138" s="248"/>
      <c r="H138" s="248"/>
      <c r="I138" s="248"/>
      <c r="J138" s="248"/>
      <c r="K138" s="243"/>
      <c r="L138" s="242" t="s">
        <v>170</v>
      </c>
      <c r="M138" s="248"/>
      <c r="N138" s="248"/>
      <c r="O138" s="243"/>
      <c r="P138" s="244" t="s">
        <v>207</v>
      </c>
      <c r="Q138" s="245"/>
      <c r="R138" s="245"/>
      <c r="S138" s="246"/>
      <c r="T138" s="230" t="s">
        <v>208</v>
      </c>
      <c r="U138" s="231"/>
      <c r="V138" s="231"/>
      <c r="W138" s="231"/>
      <c r="X138" s="231"/>
      <c r="Y138" s="231"/>
      <c r="Z138" s="231"/>
      <c r="AA138" s="232"/>
      <c r="AB138" s="230" t="s">
        <v>175</v>
      </c>
      <c r="AC138" s="231"/>
      <c r="AD138" s="231"/>
      <c r="AE138" s="231"/>
      <c r="AF138" s="231"/>
      <c r="AG138" s="231"/>
      <c r="AH138" s="231"/>
      <c r="AI138" s="231"/>
      <c r="AJ138" s="232"/>
      <c r="AK138" s="230" t="s">
        <v>208</v>
      </c>
      <c r="AL138" s="249"/>
    </row>
    <row r="139" spans="1:41">
      <c r="A139" s="220" t="s">
        <v>236</v>
      </c>
      <c r="B139" s="221"/>
      <c r="C139" s="221"/>
      <c r="D139" s="221"/>
      <c r="E139" s="221"/>
      <c r="F139" s="221"/>
      <c r="G139" s="221"/>
      <c r="H139" s="221"/>
      <c r="I139" s="221"/>
      <c r="J139" s="221"/>
      <c r="K139" s="222"/>
      <c r="L139" s="223" t="s">
        <v>237</v>
      </c>
      <c r="M139" s="221"/>
      <c r="N139" s="221"/>
      <c r="O139" s="222"/>
      <c r="P139" s="217" t="s">
        <v>238</v>
      </c>
      <c r="Q139" s="218"/>
      <c r="R139" s="218"/>
      <c r="S139" s="219"/>
      <c r="T139" s="250">
        <v>106.68</v>
      </c>
      <c r="U139" s="251"/>
      <c r="V139" s="251"/>
      <c r="W139" s="251"/>
      <c r="X139" s="251"/>
      <c r="Y139" s="251"/>
      <c r="Z139" s="251"/>
      <c r="AA139" s="278"/>
      <c r="AB139" s="263">
        <v>4.1999999999999997E-3</v>
      </c>
      <c r="AC139" s="264"/>
      <c r="AD139" s="264"/>
      <c r="AE139" s="264"/>
      <c r="AF139" s="264"/>
      <c r="AG139" s="264"/>
      <c r="AH139" s="264"/>
      <c r="AI139" s="264"/>
      <c r="AJ139" s="265"/>
      <c r="AK139" s="227">
        <v>0.44</v>
      </c>
      <c r="AL139" s="229"/>
    </row>
    <row r="140" spans="1:41">
      <c r="A140" s="220" t="s">
        <v>239</v>
      </c>
      <c r="B140" s="221"/>
      <c r="C140" s="221"/>
      <c r="D140" s="221"/>
      <c r="E140" s="221"/>
      <c r="F140" s="221"/>
      <c r="G140" s="221"/>
      <c r="H140" s="221"/>
      <c r="I140" s="221"/>
      <c r="J140" s="221"/>
      <c r="K140" s="222"/>
      <c r="L140" s="223" t="s">
        <v>240</v>
      </c>
      <c r="M140" s="221"/>
      <c r="N140" s="221"/>
      <c r="O140" s="222"/>
      <c r="P140" s="217" t="s">
        <v>222</v>
      </c>
      <c r="Q140" s="218"/>
      <c r="R140" s="218"/>
      <c r="S140" s="219"/>
      <c r="T140" s="227">
        <v>0.65</v>
      </c>
      <c r="U140" s="228"/>
      <c r="V140" s="228"/>
      <c r="W140" s="228"/>
      <c r="X140" s="228"/>
      <c r="Y140" s="228"/>
      <c r="Z140" s="228"/>
      <c r="AA140" s="276"/>
      <c r="AB140" s="263">
        <v>1.85</v>
      </c>
      <c r="AC140" s="264"/>
      <c r="AD140" s="264"/>
      <c r="AE140" s="264"/>
      <c r="AF140" s="264"/>
      <c r="AG140" s="264"/>
      <c r="AH140" s="264"/>
      <c r="AI140" s="264"/>
      <c r="AJ140" s="265"/>
      <c r="AK140" s="227">
        <v>1.2</v>
      </c>
      <c r="AL140" s="229"/>
    </row>
    <row r="141" spans="1:41">
      <c r="A141" s="220" t="s">
        <v>286</v>
      </c>
      <c r="B141" s="221"/>
      <c r="C141" s="221"/>
      <c r="D141" s="221"/>
      <c r="E141" s="221"/>
      <c r="F141" s="221"/>
      <c r="G141" s="221"/>
      <c r="H141" s="221"/>
      <c r="I141" s="221"/>
      <c r="J141" s="221"/>
      <c r="K141" s="222"/>
      <c r="L141" s="223" t="s">
        <v>287</v>
      </c>
      <c r="M141" s="221"/>
      <c r="N141" s="221"/>
      <c r="O141" s="222"/>
      <c r="P141" s="217" t="s">
        <v>244</v>
      </c>
      <c r="Q141" s="218"/>
      <c r="R141" s="218"/>
      <c r="S141" s="219"/>
      <c r="T141" s="250">
        <f>ROUND(225.42*0.663,2)</f>
        <v>149.44999999999999</v>
      </c>
      <c r="U141" s="251"/>
      <c r="V141" s="251"/>
      <c r="W141" s="251"/>
      <c r="X141" s="251"/>
      <c r="Y141" s="251"/>
      <c r="Z141" s="251"/>
      <c r="AA141" s="278"/>
      <c r="AB141" s="263">
        <v>1.05</v>
      </c>
      <c r="AC141" s="264"/>
      <c r="AD141" s="264"/>
      <c r="AE141" s="264"/>
      <c r="AF141" s="264"/>
      <c r="AG141" s="264"/>
      <c r="AH141" s="264"/>
      <c r="AI141" s="264"/>
      <c r="AJ141" s="265"/>
      <c r="AK141" s="250">
        <f>ROUND(AB141*T141,2)</f>
        <v>156.91999999999999</v>
      </c>
      <c r="AL141" s="252"/>
      <c r="AN141" s="186"/>
      <c r="AO141" s="186"/>
    </row>
    <row r="142" spans="1:41">
      <c r="A142" s="233" t="s">
        <v>209</v>
      </c>
      <c r="B142" s="234"/>
      <c r="C142" s="234"/>
      <c r="D142" s="234"/>
      <c r="E142" s="234"/>
      <c r="F142" s="234"/>
      <c r="G142" s="234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234"/>
      <c r="T142" s="234"/>
      <c r="U142" s="234"/>
      <c r="V142" s="234"/>
      <c r="W142" s="234"/>
      <c r="X142" s="234"/>
      <c r="Y142" s="234"/>
      <c r="Z142" s="234"/>
      <c r="AA142" s="234"/>
      <c r="AB142" s="234"/>
      <c r="AC142" s="234"/>
      <c r="AD142" s="234"/>
      <c r="AE142" s="234"/>
      <c r="AF142" s="234"/>
      <c r="AG142" s="234"/>
      <c r="AH142" s="250">
        <f>SUM(AK139:AL141)</f>
        <v>158.55999999999997</v>
      </c>
      <c r="AI142" s="251"/>
      <c r="AJ142" s="251"/>
      <c r="AK142" s="251"/>
      <c r="AL142" s="252"/>
    </row>
    <row r="143" spans="1:41">
      <c r="A143" s="235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  <c r="Q143" s="236"/>
      <c r="R143" s="236"/>
      <c r="S143" s="236"/>
      <c r="T143" s="236"/>
      <c r="U143" s="236"/>
      <c r="V143" s="236"/>
      <c r="W143" s="236"/>
      <c r="X143" s="236"/>
      <c r="Y143" s="236"/>
      <c r="Z143" s="236"/>
      <c r="AA143" s="236"/>
      <c r="AB143" s="236"/>
      <c r="AC143" s="236"/>
      <c r="AD143" s="236"/>
      <c r="AE143" s="236"/>
      <c r="AF143" s="236"/>
      <c r="AG143" s="236"/>
      <c r="AH143" s="236"/>
      <c r="AI143" s="236"/>
      <c r="AJ143" s="236"/>
      <c r="AK143" s="236"/>
      <c r="AL143" s="237"/>
    </row>
    <row r="144" spans="1:41">
      <c r="A144" s="247" t="s">
        <v>210</v>
      </c>
      <c r="B144" s="248"/>
      <c r="C144" s="248"/>
      <c r="D144" s="248"/>
      <c r="E144" s="248"/>
      <c r="F144" s="248"/>
      <c r="G144" s="248"/>
      <c r="H144" s="248"/>
      <c r="I144" s="248"/>
      <c r="J144" s="248"/>
      <c r="K144" s="243"/>
      <c r="L144" s="242" t="s">
        <v>170</v>
      </c>
      <c r="M144" s="248"/>
      <c r="N144" s="248"/>
      <c r="O144" s="243"/>
      <c r="P144" s="244" t="s">
        <v>207</v>
      </c>
      <c r="Q144" s="245"/>
      <c r="R144" s="245"/>
      <c r="S144" s="246"/>
      <c r="T144" s="230" t="s">
        <v>208</v>
      </c>
      <c r="U144" s="231"/>
      <c r="V144" s="231"/>
      <c r="W144" s="231"/>
      <c r="X144" s="231"/>
      <c r="Y144" s="231"/>
      <c r="Z144" s="231"/>
      <c r="AA144" s="232"/>
      <c r="AB144" s="230" t="s">
        <v>175</v>
      </c>
      <c r="AC144" s="231"/>
      <c r="AD144" s="231"/>
      <c r="AE144" s="231"/>
      <c r="AF144" s="231"/>
      <c r="AG144" s="231"/>
      <c r="AH144" s="231"/>
      <c r="AI144" s="231"/>
      <c r="AJ144" s="232"/>
      <c r="AK144" s="230" t="s">
        <v>208</v>
      </c>
      <c r="AL144" s="249"/>
    </row>
    <row r="145" spans="1:38">
      <c r="A145" s="233" t="s">
        <v>211</v>
      </c>
      <c r="B145" s="234"/>
      <c r="C145" s="234"/>
      <c r="D145" s="234"/>
      <c r="E145" s="234"/>
      <c r="F145" s="234"/>
      <c r="G145" s="234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234"/>
      <c r="T145" s="234"/>
      <c r="U145" s="234"/>
      <c r="V145" s="234"/>
      <c r="W145" s="234"/>
      <c r="X145" s="234"/>
      <c r="Y145" s="234"/>
      <c r="Z145" s="234"/>
      <c r="AA145" s="234"/>
      <c r="AB145" s="234"/>
      <c r="AC145" s="234"/>
      <c r="AD145" s="234"/>
      <c r="AE145" s="234"/>
      <c r="AF145" s="234"/>
      <c r="AG145" s="234"/>
      <c r="AH145" s="227">
        <v>0</v>
      </c>
      <c r="AI145" s="228"/>
      <c r="AJ145" s="228"/>
      <c r="AK145" s="228"/>
      <c r="AL145" s="229"/>
    </row>
    <row r="146" spans="1:38">
      <c r="A146" s="235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36"/>
      <c r="Q146" s="236"/>
      <c r="R146" s="236"/>
      <c r="S146" s="236"/>
      <c r="T146" s="236"/>
      <c r="U146" s="236"/>
      <c r="V146" s="236"/>
      <c r="W146" s="236"/>
      <c r="X146" s="236"/>
      <c r="Y146" s="236"/>
      <c r="Z146" s="236"/>
      <c r="AA146" s="236"/>
      <c r="AB146" s="236"/>
      <c r="AC146" s="236"/>
      <c r="AD146" s="236"/>
      <c r="AE146" s="236"/>
      <c r="AF146" s="236"/>
      <c r="AG146" s="236"/>
      <c r="AH146" s="236"/>
      <c r="AI146" s="236"/>
      <c r="AJ146" s="236"/>
      <c r="AK146" s="236"/>
      <c r="AL146" s="237"/>
    </row>
    <row r="147" spans="1:38" ht="24">
      <c r="A147" s="247" t="s">
        <v>212</v>
      </c>
      <c r="B147" s="248"/>
      <c r="C147" s="248"/>
      <c r="D147" s="248"/>
      <c r="E147" s="248"/>
      <c r="F147" s="248"/>
      <c r="G147" s="243"/>
      <c r="H147" s="242" t="s">
        <v>170</v>
      </c>
      <c r="I147" s="243"/>
      <c r="J147" s="244" t="s">
        <v>207</v>
      </c>
      <c r="K147" s="245"/>
      <c r="L147" s="246"/>
      <c r="M147" s="230" t="s">
        <v>213</v>
      </c>
      <c r="N147" s="231"/>
      <c r="O147" s="231"/>
      <c r="P147" s="231"/>
      <c r="Q147" s="231"/>
      <c r="R147" s="231"/>
      <c r="S147" s="232"/>
      <c r="T147" s="230" t="s">
        <v>214</v>
      </c>
      <c r="U147" s="231"/>
      <c r="V147" s="231"/>
      <c r="W147" s="232"/>
      <c r="X147" s="230" t="s">
        <v>215</v>
      </c>
      <c r="Y147" s="232"/>
      <c r="Z147" s="230" t="s">
        <v>216</v>
      </c>
      <c r="AA147" s="231"/>
      <c r="AB147" s="232"/>
      <c r="AC147" s="230" t="s">
        <v>194</v>
      </c>
      <c r="AD147" s="231"/>
      <c r="AE147" s="231"/>
      <c r="AF147" s="231"/>
      <c r="AG147" s="232"/>
      <c r="AH147" s="230" t="s">
        <v>175</v>
      </c>
      <c r="AI147" s="231"/>
      <c r="AJ147" s="231"/>
      <c r="AK147" s="232"/>
      <c r="AL147" s="183" t="s">
        <v>217</v>
      </c>
    </row>
    <row r="148" spans="1:38">
      <c r="A148" s="233" t="s">
        <v>218</v>
      </c>
      <c r="B148" s="234"/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234"/>
      <c r="T148" s="234"/>
      <c r="U148" s="234"/>
      <c r="V148" s="234"/>
      <c r="W148" s="234"/>
      <c r="X148" s="234"/>
      <c r="Y148" s="234"/>
      <c r="Z148" s="234"/>
      <c r="AA148" s="234"/>
      <c r="AB148" s="234"/>
      <c r="AC148" s="234"/>
      <c r="AD148" s="234"/>
      <c r="AE148" s="234"/>
      <c r="AF148" s="234"/>
      <c r="AG148" s="234"/>
      <c r="AH148" s="227">
        <v>0</v>
      </c>
      <c r="AI148" s="228"/>
      <c r="AJ148" s="228"/>
      <c r="AK148" s="228"/>
      <c r="AL148" s="229"/>
    </row>
    <row r="149" spans="1:38">
      <c r="A149" s="235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  <c r="P149" s="236"/>
      <c r="Q149" s="236"/>
      <c r="R149" s="236"/>
      <c r="S149" s="236"/>
      <c r="T149" s="236"/>
      <c r="U149" s="236"/>
      <c r="V149" s="236"/>
      <c r="W149" s="236"/>
      <c r="X149" s="236"/>
      <c r="Y149" s="236"/>
      <c r="Z149" s="236"/>
      <c r="AA149" s="236"/>
      <c r="AB149" s="236"/>
      <c r="AC149" s="236"/>
      <c r="AD149" s="236"/>
      <c r="AE149" s="236"/>
      <c r="AF149" s="236"/>
      <c r="AG149" s="236"/>
      <c r="AH149" s="236"/>
      <c r="AI149" s="236"/>
      <c r="AJ149" s="236"/>
      <c r="AK149" s="236"/>
      <c r="AL149" s="237"/>
    </row>
    <row r="150" spans="1:38">
      <c r="A150" s="238" t="s">
        <v>219</v>
      </c>
      <c r="B150" s="231"/>
      <c r="C150" s="231"/>
      <c r="D150" s="231"/>
      <c r="E150" s="231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2"/>
      <c r="AH150" s="279">
        <f>AA136+AH142</f>
        <v>224.57999999999998</v>
      </c>
      <c r="AI150" s="280"/>
      <c r="AJ150" s="280"/>
      <c r="AK150" s="280"/>
      <c r="AL150" s="281"/>
    </row>
    <row r="151" spans="1:38">
      <c r="A151" s="238" t="s">
        <v>220</v>
      </c>
      <c r="B151" s="231"/>
      <c r="C151" s="231"/>
      <c r="D151" s="231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2"/>
      <c r="AH151" s="239">
        <f>TRUNC(AH150*26.75%,2)</f>
        <v>60.07</v>
      </c>
      <c r="AI151" s="240"/>
      <c r="AJ151" s="240"/>
      <c r="AK151" s="240"/>
      <c r="AL151" s="241"/>
    </row>
    <row r="152" spans="1:38">
      <c r="A152" s="238" t="s">
        <v>221</v>
      </c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2"/>
      <c r="AH152" s="279">
        <f>AH150+AH151</f>
        <v>284.64999999999998</v>
      </c>
      <c r="AI152" s="280"/>
      <c r="AJ152" s="280"/>
      <c r="AK152" s="280"/>
      <c r="AL152" s="281"/>
    </row>
    <row r="153" spans="1:38">
      <c r="A153" s="184"/>
      <c r="AL153" s="185"/>
    </row>
    <row r="154" spans="1:38">
      <c r="A154" s="184"/>
      <c r="AL154" s="185"/>
    </row>
    <row r="155" spans="1:38">
      <c r="A155" s="269" t="s">
        <v>319</v>
      </c>
      <c r="B155" s="270"/>
      <c r="C155" s="270"/>
      <c r="D155" s="270"/>
      <c r="E155" s="270"/>
      <c r="F155" s="270"/>
      <c r="G155" s="270"/>
      <c r="H155" s="270"/>
      <c r="I155" s="270"/>
      <c r="J155" s="270"/>
      <c r="K155" s="270"/>
      <c r="L155" s="270"/>
      <c r="M155" s="270"/>
      <c r="N155" s="270"/>
      <c r="O155" s="270"/>
      <c r="P155" s="270"/>
      <c r="Q155" s="270"/>
      <c r="R155" s="270"/>
      <c r="S155" s="270"/>
      <c r="T155" s="270"/>
      <c r="U155" s="270"/>
      <c r="V155" s="270"/>
      <c r="W155" s="270"/>
      <c r="X155" s="270"/>
      <c r="Y155" s="270"/>
      <c r="Z155" s="270"/>
      <c r="AA155" s="271" t="s">
        <v>233</v>
      </c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2"/>
    </row>
    <row r="156" spans="1:38">
      <c r="A156" s="235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  <c r="Q156" s="236"/>
      <c r="R156" s="236"/>
      <c r="S156" s="236"/>
      <c r="T156" s="236"/>
      <c r="U156" s="236"/>
      <c r="V156" s="236"/>
      <c r="W156" s="236"/>
      <c r="X156" s="236"/>
      <c r="Y156" s="236"/>
      <c r="Z156" s="236"/>
      <c r="AA156" s="236"/>
      <c r="AB156" s="236"/>
      <c r="AC156" s="236"/>
      <c r="AD156" s="236"/>
      <c r="AE156" s="236"/>
      <c r="AF156" s="236"/>
      <c r="AG156" s="236"/>
      <c r="AH156" s="236"/>
      <c r="AI156" s="236"/>
      <c r="AJ156" s="236"/>
      <c r="AK156" s="236"/>
      <c r="AL156" s="237"/>
    </row>
    <row r="157" spans="1:38">
      <c r="A157" s="247" t="s">
        <v>169</v>
      </c>
      <c r="B157" s="248"/>
      <c r="C157" s="248"/>
      <c r="D157" s="248"/>
      <c r="E157" s="248"/>
      <c r="F157" s="248"/>
      <c r="G157" s="248"/>
      <c r="H157" s="243"/>
      <c r="I157" s="242" t="s">
        <v>170</v>
      </c>
      <c r="J157" s="243"/>
      <c r="K157" s="230" t="s">
        <v>171</v>
      </c>
      <c r="L157" s="231"/>
      <c r="M157" s="231"/>
      <c r="N157" s="232"/>
      <c r="O157" s="230" t="s">
        <v>172</v>
      </c>
      <c r="P157" s="231"/>
      <c r="Q157" s="231"/>
      <c r="R157" s="232"/>
      <c r="S157" s="230" t="s">
        <v>173</v>
      </c>
      <c r="T157" s="231"/>
      <c r="U157" s="231"/>
      <c r="V157" s="231"/>
      <c r="W157" s="231"/>
      <c r="X157" s="232"/>
      <c r="Y157" s="230" t="s">
        <v>174</v>
      </c>
      <c r="Z157" s="231"/>
      <c r="AA157" s="231"/>
      <c r="AB157" s="231"/>
      <c r="AC157" s="231"/>
      <c r="AD157" s="231"/>
      <c r="AE157" s="232"/>
      <c r="AF157" s="230" t="s">
        <v>175</v>
      </c>
      <c r="AG157" s="231"/>
      <c r="AH157" s="231"/>
      <c r="AI157" s="231"/>
      <c r="AJ157" s="232"/>
      <c r="AK157" s="230" t="s">
        <v>176</v>
      </c>
      <c r="AL157" s="249"/>
    </row>
    <row r="158" spans="1:38">
      <c r="A158" s="220" t="s">
        <v>177</v>
      </c>
      <c r="B158" s="221"/>
      <c r="C158" s="221"/>
      <c r="D158" s="221"/>
      <c r="E158" s="221"/>
      <c r="F158" s="221"/>
      <c r="G158" s="221"/>
      <c r="H158" s="222"/>
      <c r="I158" s="223" t="s">
        <v>178</v>
      </c>
      <c r="J158" s="222"/>
      <c r="K158" s="253">
        <v>1</v>
      </c>
      <c r="L158" s="254"/>
      <c r="M158" s="254"/>
      <c r="N158" s="277"/>
      <c r="O158" s="253">
        <v>0</v>
      </c>
      <c r="P158" s="254"/>
      <c r="Q158" s="254"/>
      <c r="R158" s="277"/>
      <c r="S158" s="250">
        <v>142.55000000000001</v>
      </c>
      <c r="T158" s="251"/>
      <c r="U158" s="251"/>
      <c r="V158" s="251"/>
      <c r="W158" s="251"/>
      <c r="X158" s="278"/>
      <c r="Y158" s="259">
        <v>64.209999999999994</v>
      </c>
      <c r="Z158" s="260"/>
      <c r="AA158" s="260"/>
      <c r="AB158" s="260"/>
      <c r="AC158" s="260"/>
      <c r="AD158" s="260"/>
      <c r="AE158" s="262"/>
      <c r="AF158" s="263">
        <v>0.15</v>
      </c>
      <c r="AG158" s="264"/>
      <c r="AH158" s="264"/>
      <c r="AI158" s="264"/>
      <c r="AJ158" s="265"/>
      <c r="AK158" s="259">
        <v>21.38</v>
      </c>
      <c r="AL158" s="261"/>
    </row>
    <row r="159" spans="1:38">
      <c r="A159" s="233" t="s">
        <v>179</v>
      </c>
      <c r="B159" s="234"/>
      <c r="C159" s="234"/>
      <c r="D159" s="234"/>
      <c r="E159" s="234"/>
      <c r="F159" s="234"/>
      <c r="G159" s="234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234"/>
      <c r="T159" s="234"/>
      <c r="U159" s="234"/>
      <c r="V159" s="234"/>
      <c r="W159" s="234"/>
      <c r="X159" s="234"/>
      <c r="Y159" s="234"/>
      <c r="Z159" s="234"/>
      <c r="AA159" s="234"/>
      <c r="AB159" s="234"/>
      <c r="AC159" s="234"/>
      <c r="AD159" s="234"/>
      <c r="AE159" s="234"/>
      <c r="AF159" s="234"/>
      <c r="AG159" s="234"/>
      <c r="AH159" s="259">
        <v>21.38</v>
      </c>
      <c r="AI159" s="260"/>
      <c r="AJ159" s="260"/>
      <c r="AK159" s="260"/>
      <c r="AL159" s="261"/>
    </row>
    <row r="160" spans="1:38">
      <c r="A160" s="235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236"/>
      <c r="T160" s="236"/>
      <c r="U160" s="236"/>
      <c r="V160" s="236"/>
      <c r="W160" s="236"/>
      <c r="X160" s="236"/>
      <c r="Y160" s="236"/>
      <c r="Z160" s="236"/>
      <c r="AA160" s="236"/>
      <c r="AB160" s="236"/>
      <c r="AC160" s="236"/>
      <c r="AD160" s="236"/>
      <c r="AE160" s="236"/>
      <c r="AF160" s="236"/>
      <c r="AG160" s="236"/>
      <c r="AH160" s="236"/>
      <c r="AI160" s="236"/>
      <c r="AJ160" s="236"/>
      <c r="AK160" s="236"/>
      <c r="AL160" s="237"/>
    </row>
    <row r="161" spans="1:38">
      <c r="A161" s="247" t="s">
        <v>180</v>
      </c>
      <c r="B161" s="248"/>
      <c r="C161" s="248"/>
      <c r="D161" s="248"/>
      <c r="E161" s="248"/>
      <c r="F161" s="248"/>
      <c r="G161" s="248"/>
      <c r="H161" s="243"/>
      <c r="I161" s="242" t="s">
        <v>170</v>
      </c>
      <c r="J161" s="243"/>
      <c r="K161" s="230" t="s">
        <v>181</v>
      </c>
      <c r="L161" s="231"/>
      <c r="M161" s="231"/>
      <c r="N161" s="231"/>
      <c r="O161" s="231"/>
      <c r="P161" s="232"/>
      <c r="Q161" s="230" t="s">
        <v>182</v>
      </c>
      <c r="R161" s="231"/>
      <c r="S161" s="231"/>
      <c r="T161" s="231"/>
      <c r="U161" s="231"/>
      <c r="V161" s="232"/>
      <c r="W161" s="230" t="s">
        <v>183</v>
      </c>
      <c r="X161" s="231"/>
      <c r="Y161" s="231"/>
      <c r="Z161" s="231"/>
      <c r="AA161" s="231"/>
      <c r="AB161" s="231"/>
      <c r="AC161" s="232"/>
      <c r="AD161" s="230" t="s">
        <v>175</v>
      </c>
      <c r="AE161" s="231"/>
      <c r="AF161" s="231"/>
      <c r="AG161" s="231"/>
      <c r="AH161" s="231"/>
      <c r="AI161" s="231"/>
      <c r="AJ161" s="232"/>
      <c r="AK161" s="230" t="s">
        <v>176</v>
      </c>
      <c r="AL161" s="249"/>
    </row>
    <row r="162" spans="1:38">
      <c r="A162" s="220" t="s">
        <v>184</v>
      </c>
      <c r="B162" s="221"/>
      <c r="C162" s="221"/>
      <c r="D162" s="221"/>
      <c r="E162" s="221"/>
      <c r="F162" s="221"/>
      <c r="G162" s="221"/>
      <c r="H162" s="222"/>
      <c r="I162" s="223" t="s">
        <v>185</v>
      </c>
      <c r="J162" s="222"/>
      <c r="K162" s="259">
        <v>11.38</v>
      </c>
      <c r="L162" s="260"/>
      <c r="M162" s="260"/>
      <c r="N162" s="260"/>
      <c r="O162" s="260"/>
      <c r="P162" s="262"/>
      <c r="Q162" s="259">
        <v>20.76</v>
      </c>
      <c r="R162" s="260"/>
      <c r="S162" s="260"/>
      <c r="T162" s="260"/>
      <c r="U162" s="260"/>
      <c r="V162" s="262"/>
      <c r="W162" s="259">
        <v>82.44</v>
      </c>
      <c r="X162" s="260"/>
      <c r="Y162" s="260"/>
      <c r="Z162" s="260"/>
      <c r="AA162" s="260"/>
      <c r="AB162" s="260"/>
      <c r="AC162" s="262"/>
      <c r="AD162" s="263">
        <v>0.55000000000000004</v>
      </c>
      <c r="AE162" s="264"/>
      <c r="AF162" s="264"/>
      <c r="AG162" s="264"/>
      <c r="AH162" s="264"/>
      <c r="AI162" s="264"/>
      <c r="AJ162" s="265"/>
      <c r="AK162" s="259">
        <v>11.41</v>
      </c>
      <c r="AL162" s="261"/>
    </row>
    <row r="163" spans="1:38">
      <c r="A163" s="220" t="s">
        <v>234</v>
      </c>
      <c r="B163" s="221"/>
      <c r="C163" s="221"/>
      <c r="D163" s="221"/>
      <c r="E163" s="221"/>
      <c r="F163" s="221"/>
      <c r="G163" s="221"/>
      <c r="H163" s="222"/>
      <c r="I163" s="223" t="s">
        <v>235</v>
      </c>
      <c r="J163" s="222"/>
      <c r="K163" s="227">
        <v>9.3699999999999992</v>
      </c>
      <c r="L163" s="228"/>
      <c r="M163" s="228"/>
      <c r="N163" s="228"/>
      <c r="O163" s="228"/>
      <c r="P163" s="276"/>
      <c r="Q163" s="259">
        <v>17.09</v>
      </c>
      <c r="R163" s="260"/>
      <c r="S163" s="260"/>
      <c r="T163" s="260"/>
      <c r="U163" s="260"/>
      <c r="V163" s="262"/>
      <c r="W163" s="259">
        <v>82.44</v>
      </c>
      <c r="X163" s="260"/>
      <c r="Y163" s="260"/>
      <c r="Z163" s="260"/>
      <c r="AA163" s="260"/>
      <c r="AB163" s="260"/>
      <c r="AC163" s="262"/>
      <c r="AD163" s="263">
        <v>1</v>
      </c>
      <c r="AE163" s="264"/>
      <c r="AF163" s="264"/>
      <c r="AG163" s="264"/>
      <c r="AH163" s="264"/>
      <c r="AI163" s="264"/>
      <c r="AJ163" s="265"/>
      <c r="AK163" s="259">
        <v>17.09</v>
      </c>
      <c r="AL163" s="261"/>
    </row>
    <row r="164" spans="1:38">
      <c r="A164" s="220" t="s">
        <v>186</v>
      </c>
      <c r="B164" s="221"/>
      <c r="C164" s="221"/>
      <c r="D164" s="221"/>
      <c r="E164" s="221"/>
      <c r="F164" s="221"/>
      <c r="G164" s="221"/>
      <c r="H164" s="222"/>
      <c r="I164" s="223" t="s">
        <v>187</v>
      </c>
      <c r="J164" s="222"/>
      <c r="K164" s="227">
        <v>6.42</v>
      </c>
      <c r="L164" s="228"/>
      <c r="M164" s="228"/>
      <c r="N164" s="228"/>
      <c r="O164" s="228"/>
      <c r="P164" s="276"/>
      <c r="Q164" s="259">
        <v>11.71</v>
      </c>
      <c r="R164" s="260"/>
      <c r="S164" s="260"/>
      <c r="T164" s="260"/>
      <c r="U164" s="260"/>
      <c r="V164" s="262"/>
      <c r="W164" s="259">
        <v>82.44</v>
      </c>
      <c r="X164" s="260"/>
      <c r="Y164" s="260"/>
      <c r="Z164" s="260"/>
      <c r="AA164" s="260"/>
      <c r="AB164" s="260"/>
      <c r="AC164" s="262"/>
      <c r="AD164" s="263">
        <v>4.5199999999999996</v>
      </c>
      <c r="AE164" s="264"/>
      <c r="AF164" s="264"/>
      <c r="AG164" s="264"/>
      <c r="AH164" s="264"/>
      <c r="AI164" s="264"/>
      <c r="AJ164" s="265"/>
      <c r="AK164" s="259">
        <v>52.92</v>
      </c>
      <c r="AL164" s="261"/>
    </row>
    <row r="165" spans="1:38">
      <c r="A165" s="233" t="s">
        <v>188</v>
      </c>
      <c r="B165" s="234"/>
      <c r="C165" s="234"/>
      <c r="D165" s="234"/>
      <c r="E165" s="234"/>
      <c r="F165" s="234"/>
      <c r="G165" s="234"/>
      <c r="H165" s="234"/>
      <c r="I165" s="234"/>
      <c r="J165" s="234"/>
      <c r="K165" s="234"/>
      <c r="L165" s="234"/>
      <c r="M165" s="234"/>
      <c r="N165" s="234"/>
      <c r="O165" s="234"/>
      <c r="P165" s="234"/>
      <c r="Q165" s="234"/>
      <c r="R165" s="234"/>
      <c r="S165" s="234"/>
      <c r="T165" s="234"/>
      <c r="U165" s="234"/>
      <c r="V165" s="234"/>
      <c r="W165" s="234"/>
      <c r="X165" s="234"/>
      <c r="Y165" s="234"/>
      <c r="Z165" s="234"/>
      <c r="AA165" s="234"/>
      <c r="AB165" s="234"/>
      <c r="AC165" s="234"/>
      <c r="AD165" s="234"/>
      <c r="AE165" s="234"/>
      <c r="AF165" s="234"/>
      <c r="AG165" s="234"/>
      <c r="AH165" s="259">
        <v>81.42</v>
      </c>
      <c r="AI165" s="260"/>
      <c r="AJ165" s="260"/>
      <c r="AK165" s="260"/>
      <c r="AL165" s="261"/>
    </row>
    <row r="166" spans="1:38">
      <c r="A166" s="235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236"/>
      <c r="R166" s="236"/>
      <c r="S166" s="236"/>
      <c r="T166" s="236"/>
      <c r="U166" s="236"/>
      <c r="V166" s="236"/>
      <c r="W166" s="236"/>
      <c r="X166" s="236"/>
      <c r="Y166" s="236"/>
      <c r="Z166" s="236"/>
      <c r="AA166" s="236"/>
      <c r="AB166" s="236"/>
      <c r="AC166" s="236"/>
      <c r="AD166" s="236"/>
      <c r="AE166" s="236"/>
      <c r="AF166" s="236"/>
      <c r="AG166" s="236"/>
      <c r="AH166" s="236"/>
      <c r="AI166" s="236"/>
      <c r="AJ166" s="236"/>
      <c r="AK166" s="236"/>
      <c r="AL166" s="237"/>
    </row>
    <row r="167" spans="1:38">
      <c r="A167" s="247" t="s">
        <v>189</v>
      </c>
      <c r="B167" s="248"/>
      <c r="C167" s="248"/>
      <c r="D167" s="248"/>
      <c r="E167" s="248"/>
      <c r="F167" s="248"/>
      <c r="G167" s="248"/>
      <c r="H167" s="243"/>
      <c r="I167" s="242" t="s">
        <v>170</v>
      </c>
      <c r="J167" s="243"/>
      <c r="K167" s="244" t="s">
        <v>190</v>
      </c>
      <c r="L167" s="245"/>
      <c r="M167" s="245"/>
      <c r="N167" s="245"/>
      <c r="O167" s="245"/>
      <c r="P167" s="246"/>
      <c r="Q167" s="244" t="s">
        <v>191</v>
      </c>
      <c r="R167" s="245"/>
      <c r="S167" s="245"/>
      <c r="T167" s="246"/>
      <c r="U167" s="244" t="s">
        <v>192</v>
      </c>
      <c r="V167" s="245"/>
      <c r="W167" s="245"/>
      <c r="X167" s="246"/>
      <c r="Y167" s="244" t="s">
        <v>193</v>
      </c>
      <c r="Z167" s="245"/>
      <c r="AA167" s="245"/>
      <c r="AB167" s="245"/>
      <c r="AC167" s="245"/>
      <c r="AD167" s="246"/>
      <c r="AE167" s="230" t="s">
        <v>194</v>
      </c>
      <c r="AF167" s="231"/>
      <c r="AG167" s="231"/>
      <c r="AH167" s="231"/>
      <c r="AI167" s="231"/>
      <c r="AJ167" s="231"/>
      <c r="AK167" s="231"/>
      <c r="AL167" s="249"/>
    </row>
    <row r="168" spans="1:38">
      <c r="A168" s="220" t="s">
        <v>195</v>
      </c>
      <c r="B168" s="221"/>
      <c r="C168" s="221"/>
      <c r="D168" s="221"/>
      <c r="E168" s="221"/>
      <c r="F168" s="221"/>
      <c r="G168" s="221"/>
      <c r="H168" s="222"/>
      <c r="I168" s="223" t="s">
        <v>196</v>
      </c>
      <c r="J168" s="222"/>
      <c r="K168" s="224">
        <v>9.6</v>
      </c>
      <c r="L168" s="225"/>
      <c r="M168" s="225"/>
      <c r="N168" s="225"/>
      <c r="O168" s="225"/>
      <c r="P168" s="226"/>
      <c r="Q168" s="217" t="s">
        <v>197</v>
      </c>
      <c r="R168" s="218"/>
      <c r="S168" s="218"/>
      <c r="T168" s="219"/>
      <c r="U168" s="217"/>
      <c r="V168" s="218"/>
      <c r="W168" s="218"/>
      <c r="X168" s="219"/>
      <c r="Y168" s="217"/>
      <c r="Z168" s="218"/>
      <c r="AA168" s="218"/>
      <c r="AB168" s="218"/>
      <c r="AC168" s="218"/>
      <c r="AD168" s="219"/>
      <c r="AE168" s="227">
        <v>7.81</v>
      </c>
      <c r="AF168" s="228"/>
      <c r="AG168" s="228"/>
      <c r="AH168" s="228"/>
      <c r="AI168" s="228"/>
      <c r="AJ168" s="228"/>
      <c r="AK168" s="228"/>
      <c r="AL168" s="229"/>
    </row>
    <row r="169" spans="1:38">
      <c r="A169" s="220" t="s">
        <v>198</v>
      </c>
      <c r="B169" s="221"/>
      <c r="C169" s="221"/>
      <c r="D169" s="221"/>
      <c r="E169" s="221"/>
      <c r="F169" s="221"/>
      <c r="G169" s="221"/>
      <c r="H169" s="222"/>
      <c r="I169" s="223" t="s">
        <v>199</v>
      </c>
      <c r="J169" s="222"/>
      <c r="K169" s="224">
        <v>1.1200000000000001</v>
      </c>
      <c r="L169" s="225"/>
      <c r="M169" s="225"/>
      <c r="N169" s="225"/>
      <c r="O169" s="225"/>
      <c r="P169" s="226"/>
      <c r="Q169" s="217" t="s">
        <v>197</v>
      </c>
      <c r="R169" s="218"/>
      <c r="S169" s="218"/>
      <c r="T169" s="219"/>
      <c r="U169" s="217"/>
      <c r="V169" s="218"/>
      <c r="W169" s="218"/>
      <c r="X169" s="219"/>
      <c r="Y169" s="217"/>
      <c r="Z169" s="218"/>
      <c r="AA169" s="218"/>
      <c r="AB169" s="218"/>
      <c r="AC169" s="218"/>
      <c r="AD169" s="219"/>
      <c r="AE169" s="227">
        <v>0.91</v>
      </c>
      <c r="AF169" s="228"/>
      <c r="AG169" s="228"/>
      <c r="AH169" s="228"/>
      <c r="AI169" s="228"/>
      <c r="AJ169" s="228"/>
      <c r="AK169" s="228"/>
      <c r="AL169" s="229"/>
    </row>
    <row r="170" spans="1:38">
      <c r="A170" s="220" t="s">
        <v>200</v>
      </c>
      <c r="B170" s="221"/>
      <c r="C170" s="221"/>
      <c r="D170" s="221"/>
      <c r="E170" s="221"/>
      <c r="F170" s="221"/>
      <c r="G170" s="221"/>
      <c r="H170" s="222"/>
      <c r="I170" s="223" t="s">
        <v>201</v>
      </c>
      <c r="J170" s="222"/>
      <c r="K170" s="224">
        <v>4.79</v>
      </c>
      <c r="L170" s="225"/>
      <c r="M170" s="225"/>
      <c r="N170" s="225"/>
      <c r="O170" s="225"/>
      <c r="P170" s="226"/>
      <c r="Q170" s="217" t="s">
        <v>197</v>
      </c>
      <c r="R170" s="218"/>
      <c r="S170" s="218"/>
      <c r="T170" s="219"/>
      <c r="U170" s="217"/>
      <c r="V170" s="218"/>
      <c r="W170" s="218"/>
      <c r="X170" s="219"/>
      <c r="Y170" s="217"/>
      <c r="Z170" s="218"/>
      <c r="AA170" s="218"/>
      <c r="AB170" s="218"/>
      <c r="AC170" s="218"/>
      <c r="AD170" s="219"/>
      <c r="AE170" s="227">
        <v>3.9</v>
      </c>
      <c r="AF170" s="228"/>
      <c r="AG170" s="228"/>
      <c r="AH170" s="228"/>
      <c r="AI170" s="228"/>
      <c r="AJ170" s="228"/>
      <c r="AK170" s="228"/>
      <c r="AL170" s="229"/>
    </row>
    <row r="171" spans="1:38">
      <c r="A171" s="233" t="s">
        <v>202</v>
      </c>
      <c r="B171" s="234"/>
      <c r="C171" s="234"/>
      <c r="D171" s="234"/>
      <c r="E171" s="234"/>
      <c r="F171" s="234"/>
      <c r="G171" s="234"/>
      <c r="H171" s="234"/>
      <c r="I171" s="234"/>
      <c r="J171" s="234"/>
      <c r="K171" s="234"/>
      <c r="L171" s="234"/>
      <c r="M171" s="234"/>
      <c r="N171" s="234"/>
      <c r="O171" s="234"/>
      <c r="P171" s="234"/>
      <c r="Q171" s="234"/>
      <c r="R171" s="234"/>
      <c r="S171" s="234"/>
      <c r="T171" s="234"/>
      <c r="U171" s="234"/>
      <c r="V171" s="234"/>
      <c r="W171" s="234"/>
      <c r="X171" s="234"/>
      <c r="Y171" s="234"/>
      <c r="Z171" s="234"/>
      <c r="AA171" s="234"/>
      <c r="AB171" s="234"/>
      <c r="AC171" s="234"/>
      <c r="AD171" s="234"/>
      <c r="AE171" s="234"/>
      <c r="AF171" s="234"/>
      <c r="AG171" s="234"/>
      <c r="AH171" s="259">
        <v>12.62</v>
      </c>
      <c r="AI171" s="260"/>
      <c r="AJ171" s="260"/>
      <c r="AK171" s="260"/>
      <c r="AL171" s="261"/>
    </row>
    <row r="172" spans="1:38">
      <c r="A172" s="235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  <c r="P172" s="236"/>
      <c r="Q172" s="236"/>
      <c r="R172" s="236"/>
      <c r="S172" s="236"/>
      <c r="T172" s="236"/>
      <c r="U172" s="236"/>
      <c r="V172" s="236"/>
      <c r="W172" s="236"/>
      <c r="X172" s="236"/>
      <c r="Y172" s="236"/>
      <c r="Z172" s="236"/>
      <c r="AA172" s="236"/>
      <c r="AB172" s="236"/>
      <c r="AC172" s="236"/>
      <c r="AD172" s="236"/>
      <c r="AE172" s="236"/>
      <c r="AF172" s="236"/>
      <c r="AG172" s="236"/>
      <c r="AH172" s="236"/>
      <c r="AI172" s="236"/>
      <c r="AJ172" s="236"/>
      <c r="AK172" s="236"/>
      <c r="AL172" s="237"/>
    </row>
    <row r="173" spans="1:38">
      <c r="A173" s="238" t="s">
        <v>203</v>
      </c>
      <c r="B173" s="231"/>
      <c r="C173" s="231"/>
      <c r="D173" s="231"/>
      <c r="E173" s="231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31"/>
      <c r="Z173" s="232"/>
      <c r="AA173" s="250">
        <v>115.42</v>
      </c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2"/>
    </row>
    <row r="174" spans="1:38">
      <c r="A174" s="238" t="s">
        <v>204</v>
      </c>
      <c r="B174" s="231"/>
      <c r="C174" s="231"/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31"/>
      <c r="Z174" s="232"/>
      <c r="AA174" s="253">
        <v>1</v>
      </c>
      <c r="AB174" s="254"/>
      <c r="AC174" s="254"/>
      <c r="AD174" s="254"/>
      <c r="AE174" s="254"/>
      <c r="AF174" s="254"/>
      <c r="AG174" s="254"/>
      <c r="AH174" s="254"/>
      <c r="AI174" s="254"/>
      <c r="AJ174" s="254"/>
      <c r="AK174" s="254"/>
      <c r="AL174" s="255"/>
    </row>
    <row r="175" spans="1:38">
      <c r="A175" s="238" t="s">
        <v>205</v>
      </c>
      <c r="B175" s="231"/>
      <c r="C175" s="231"/>
      <c r="D175" s="231"/>
      <c r="E175" s="231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31"/>
      <c r="Z175" s="232"/>
      <c r="AA175" s="250">
        <v>115.42</v>
      </c>
      <c r="AB175" s="251"/>
      <c r="AC175" s="251"/>
      <c r="AD175" s="251"/>
      <c r="AE175" s="251"/>
      <c r="AF175" s="251"/>
      <c r="AG175" s="251"/>
      <c r="AH175" s="251"/>
      <c r="AI175" s="251"/>
      <c r="AJ175" s="251"/>
      <c r="AK175" s="251"/>
      <c r="AL175" s="252"/>
    </row>
    <row r="176" spans="1:38">
      <c r="A176" s="235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  <c r="R176" s="236"/>
      <c r="S176" s="236"/>
      <c r="T176" s="236"/>
      <c r="U176" s="236"/>
      <c r="V176" s="236"/>
      <c r="W176" s="236"/>
      <c r="X176" s="236"/>
      <c r="Y176" s="236"/>
      <c r="Z176" s="236"/>
      <c r="AA176" s="236"/>
      <c r="AB176" s="236"/>
      <c r="AC176" s="236"/>
      <c r="AD176" s="236"/>
      <c r="AE176" s="236"/>
      <c r="AF176" s="236"/>
      <c r="AG176" s="236"/>
      <c r="AH176" s="236"/>
      <c r="AI176" s="236"/>
      <c r="AJ176" s="236"/>
      <c r="AK176" s="236"/>
      <c r="AL176" s="237"/>
    </row>
    <row r="177" spans="1:38">
      <c r="A177" s="247" t="s">
        <v>206</v>
      </c>
      <c r="B177" s="248"/>
      <c r="C177" s="248"/>
      <c r="D177" s="248"/>
      <c r="E177" s="248"/>
      <c r="F177" s="248"/>
      <c r="G177" s="248"/>
      <c r="H177" s="248"/>
      <c r="I177" s="248"/>
      <c r="J177" s="248"/>
      <c r="K177" s="243"/>
      <c r="L177" s="242" t="s">
        <v>170</v>
      </c>
      <c r="M177" s="248"/>
      <c r="N177" s="248"/>
      <c r="O177" s="243"/>
      <c r="P177" s="244" t="s">
        <v>207</v>
      </c>
      <c r="Q177" s="245"/>
      <c r="R177" s="245"/>
      <c r="S177" s="246"/>
      <c r="T177" s="230" t="s">
        <v>208</v>
      </c>
      <c r="U177" s="231"/>
      <c r="V177" s="231"/>
      <c r="W177" s="231"/>
      <c r="X177" s="231"/>
      <c r="Y177" s="231"/>
      <c r="Z177" s="231"/>
      <c r="AA177" s="232"/>
      <c r="AB177" s="230" t="s">
        <v>175</v>
      </c>
      <c r="AC177" s="231"/>
      <c r="AD177" s="231"/>
      <c r="AE177" s="231"/>
      <c r="AF177" s="231"/>
      <c r="AG177" s="231"/>
      <c r="AH177" s="231"/>
      <c r="AI177" s="231"/>
      <c r="AJ177" s="232"/>
      <c r="AK177" s="230" t="s">
        <v>208</v>
      </c>
      <c r="AL177" s="249"/>
    </row>
    <row r="178" spans="1:38">
      <c r="A178" s="220" t="s">
        <v>236</v>
      </c>
      <c r="B178" s="221"/>
      <c r="C178" s="221"/>
      <c r="D178" s="221"/>
      <c r="E178" s="221"/>
      <c r="F178" s="221"/>
      <c r="G178" s="221"/>
      <c r="H178" s="221"/>
      <c r="I178" s="221"/>
      <c r="J178" s="221"/>
      <c r="K178" s="222"/>
      <c r="L178" s="223" t="s">
        <v>237</v>
      </c>
      <c r="M178" s="221"/>
      <c r="N178" s="221"/>
      <c r="O178" s="222"/>
      <c r="P178" s="217" t="s">
        <v>238</v>
      </c>
      <c r="Q178" s="218"/>
      <c r="R178" s="218"/>
      <c r="S178" s="219"/>
      <c r="T178" s="250">
        <v>106.68</v>
      </c>
      <c r="U178" s="251"/>
      <c r="V178" s="251"/>
      <c r="W178" s="251"/>
      <c r="X178" s="251"/>
      <c r="Y178" s="251"/>
      <c r="Z178" s="251"/>
      <c r="AA178" s="278"/>
      <c r="AB178" s="263">
        <v>8.3999999999999995E-3</v>
      </c>
      <c r="AC178" s="264"/>
      <c r="AD178" s="264"/>
      <c r="AE178" s="264"/>
      <c r="AF178" s="264"/>
      <c r="AG178" s="264"/>
      <c r="AH178" s="264"/>
      <c r="AI178" s="264"/>
      <c r="AJ178" s="265"/>
      <c r="AK178" s="227">
        <v>0.89</v>
      </c>
      <c r="AL178" s="229"/>
    </row>
    <row r="179" spans="1:38">
      <c r="A179" s="220" t="s">
        <v>239</v>
      </c>
      <c r="B179" s="221"/>
      <c r="C179" s="221"/>
      <c r="D179" s="221"/>
      <c r="E179" s="221"/>
      <c r="F179" s="221"/>
      <c r="G179" s="221"/>
      <c r="H179" s="221"/>
      <c r="I179" s="221"/>
      <c r="J179" s="221"/>
      <c r="K179" s="222"/>
      <c r="L179" s="223" t="s">
        <v>240</v>
      </c>
      <c r="M179" s="221"/>
      <c r="N179" s="221"/>
      <c r="O179" s="222"/>
      <c r="P179" s="217" t="s">
        <v>222</v>
      </c>
      <c r="Q179" s="218"/>
      <c r="R179" s="218"/>
      <c r="S179" s="219"/>
      <c r="T179" s="227">
        <v>0.65</v>
      </c>
      <c r="U179" s="228"/>
      <c r="V179" s="228"/>
      <c r="W179" s="228"/>
      <c r="X179" s="228"/>
      <c r="Y179" s="228"/>
      <c r="Z179" s="228"/>
      <c r="AA179" s="276"/>
      <c r="AB179" s="263">
        <v>3.62</v>
      </c>
      <c r="AC179" s="264"/>
      <c r="AD179" s="264"/>
      <c r="AE179" s="264"/>
      <c r="AF179" s="264"/>
      <c r="AG179" s="264"/>
      <c r="AH179" s="264"/>
      <c r="AI179" s="264"/>
      <c r="AJ179" s="265"/>
      <c r="AK179" s="227">
        <v>2.35</v>
      </c>
      <c r="AL179" s="229"/>
    </row>
    <row r="180" spans="1:38">
      <c r="A180" s="220" t="s">
        <v>282</v>
      </c>
      <c r="B180" s="221"/>
      <c r="C180" s="221"/>
      <c r="D180" s="221"/>
      <c r="E180" s="221"/>
      <c r="F180" s="221"/>
      <c r="G180" s="221"/>
      <c r="H180" s="221"/>
      <c r="I180" s="221"/>
      <c r="J180" s="221"/>
      <c r="K180" s="222"/>
      <c r="L180" s="223" t="s">
        <v>283</v>
      </c>
      <c r="M180" s="221"/>
      <c r="N180" s="221"/>
      <c r="O180" s="222"/>
      <c r="P180" s="217" t="s">
        <v>244</v>
      </c>
      <c r="Q180" s="218"/>
      <c r="R180" s="218"/>
      <c r="S180" s="219"/>
      <c r="T180" s="250">
        <f>ROUND(379.27*0.69,2)</f>
        <v>261.7</v>
      </c>
      <c r="U180" s="251"/>
      <c r="V180" s="251"/>
      <c r="W180" s="251"/>
      <c r="X180" s="251"/>
      <c r="Y180" s="251"/>
      <c r="Z180" s="251"/>
      <c r="AA180" s="278"/>
      <c r="AB180" s="263">
        <v>1.05</v>
      </c>
      <c r="AC180" s="264"/>
      <c r="AD180" s="264"/>
      <c r="AE180" s="264"/>
      <c r="AF180" s="264"/>
      <c r="AG180" s="264"/>
      <c r="AH180" s="264"/>
      <c r="AI180" s="264"/>
      <c r="AJ180" s="265"/>
      <c r="AK180" s="250">
        <f>ROUND(AB180*T180,2)</f>
        <v>274.79000000000002</v>
      </c>
      <c r="AL180" s="252"/>
    </row>
    <row r="181" spans="1:38">
      <c r="A181" s="233" t="s">
        <v>209</v>
      </c>
      <c r="B181" s="234"/>
      <c r="C181" s="234"/>
      <c r="D181" s="234"/>
      <c r="E181" s="234"/>
      <c r="F181" s="234"/>
      <c r="G181" s="234"/>
      <c r="H181" s="234"/>
      <c r="I181" s="234"/>
      <c r="J181" s="234"/>
      <c r="K181" s="234"/>
      <c r="L181" s="234"/>
      <c r="M181" s="234"/>
      <c r="N181" s="234"/>
      <c r="O181" s="234"/>
      <c r="P181" s="234"/>
      <c r="Q181" s="234"/>
      <c r="R181" s="234"/>
      <c r="S181" s="234"/>
      <c r="T181" s="234"/>
      <c r="U181" s="234"/>
      <c r="V181" s="234"/>
      <c r="W181" s="234"/>
      <c r="X181" s="234"/>
      <c r="Y181" s="234"/>
      <c r="Z181" s="234"/>
      <c r="AA181" s="234"/>
      <c r="AB181" s="234"/>
      <c r="AC181" s="234"/>
      <c r="AD181" s="234"/>
      <c r="AE181" s="234"/>
      <c r="AF181" s="234"/>
      <c r="AG181" s="234"/>
      <c r="AH181" s="250">
        <f>SUM(AK178:AL180)</f>
        <v>278.03000000000003</v>
      </c>
      <c r="AI181" s="251"/>
      <c r="AJ181" s="251"/>
      <c r="AK181" s="251"/>
      <c r="AL181" s="252"/>
    </row>
    <row r="182" spans="1:38">
      <c r="A182" s="235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  <c r="Q182" s="236"/>
      <c r="R182" s="236"/>
      <c r="S182" s="236"/>
      <c r="T182" s="236"/>
      <c r="U182" s="236"/>
      <c r="V182" s="236"/>
      <c r="W182" s="236"/>
      <c r="X182" s="236"/>
      <c r="Y182" s="236"/>
      <c r="Z182" s="236"/>
      <c r="AA182" s="236"/>
      <c r="AB182" s="236"/>
      <c r="AC182" s="236"/>
      <c r="AD182" s="236"/>
      <c r="AE182" s="236"/>
      <c r="AF182" s="236"/>
      <c r="AG182" s="236"/>
      <c r="AH182" s="236"/>
      <c r="AI182" s="236"/>
      <c r="AJ182" s="236"/>
      <c r="AK182" s="236"/>
      <c r="AL182" s="237"/>
    </row>
    <row r="183" spans="1:38">
      <c r="A183" s="247" t="s">
        <v>210</v>
      </c>
      <c r="B183" s="248"/>
      <c r="C183" s="248"/>
      <c r="D183" s="248"/>
      <c r="E183" s="248"/>
      <c r="F183" s="248"/>
      <c r="G183" s="248"/>
      <c r="H183" s="248"/>
      <c r="I183" s="248"/>
      <c r="J183" s="248"/>
      <c r="K183" s="243"/>
      <c r="L183" s="242" t="s">
        <v>170</v>
      </c>
      <c r="M183" s="248"/>
      <c r="N183" s="248"/>
      <c r="O183" s="243"/>
      <c r="P183" s="244" t="s">
        <v>207</v>
      </c>
      <c r="Q183" s="245"/>
      <c r="R183" s="245"/>
      <c r="S183" s="246"/>
      <c r="T183" s="230" t="s">
        <v>208</v>
      </c>
      <c r="U183" s="231"/>
      <c r="V183" s="231"/>
      <c r="W183" s="231"/>
      <c r="X183" s="231"/>
      <c r="Y183" s="231"/>
      <c r="Z183" s="231"/>
      <c r="AA183" s="232"/>
      <c r="AB183" s="230" t="s">
        <v>175</v>
      </c>
      <c r="AC183" s="231"/>
      <c r="AD183" s="231"/>
      <c r="AE183" s="231"/>
      <c r="AF183" s="231"/>
      <c r="AG183" s="231"/>
      <c r="AH183" s="231"/>
      <c r="AI183" s="231"/>
      <c r="AJ183" s="232"/>
      <c r="AK183" s="230" t="s">
        <v>208</v>
      </c>
      <c r="AL183" s="249"/>
    </row>
    <row r="184" spans="1:38">
      <c r="A184" s="233" t="s">
        <v>211</v>
      </c>
      <c r="B184" s="234"/>
      <c r="C184" s="234"/>
      <c r="D184" s="234"/>
      <c r="E184" s="234"/>
      <c r="F184" s="234"/>
      <c r="G184" s="234"/>
      <c r="H184" s="234"/>
      <c r="I184" s="234"/>
      <c r="J184" s="234"/>
      <c r="K184" s="234"/>
      <c r="L184" s="234"/>
      <c r="M184" s="234"/>
      <c r="N184" s="234"/>
      <c r="O184" s="234"/>
      <c r="P184" s="234"/>
      <c r="Q184" s="234"/>
      <c r="R184" s="234"/>
      <c r="S184" s="234"/>
      <c r="T184" s="234"/>
      <c r="U184" s="234"/>
      <c r="V184" s="234"/>
      <c r="W184" s="234"/>
      <c r="X184" s="234"/>
      <c r="Y184" s="234"/>
      <c r="Z184" s="234"/>
      <c r="AA184" s="234"/>
      <c r="AB184" s="234"/>
      <c r="AC184" s="234"/>
      <c r="AD184" s="234"/>
      <c r="AE184" s="234"/>
      <c r="AF184" s="234"/>
      <c r="AG184" s="234"/>
      <c r="AH184" s="227">
        <v>0</v>
      </c>
      <c r="AI184" s="228"/>
      <c r="AJ184" s="228"/>
      <c r="AK184" s="228"/>
      <c r="AL184" s="229"/>
    </row>
    <row r="185" spans="1:38">
      <c r="A185" s="235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  <c r="P185" s="236"/>
      <c r="Q185" s="236"/>
      <c r="R185" s="236"/>
      <c r="S185" s="236"/>
      <c r="T185" s="236"/>
      <c r="U185" s="236"/>
      <c r="V185" s="236"/>
      <c r="W185" s="236"/>
      <c r="X185" s="236"/>
      <c r="Y185" s="236"/>
      <c r="Z185" s="236"/>
      <c r="AA185" s="236"/>
      <c r="AB185" s="236"/>
      <c r="AC185" s="236"/>
      <c r="AD185" s="236"/>
      <c r="AE185" s="236"/>
      <c r="AF185" s="236"/>
      <c r="AG185" s="236"/>
      <c r="AH185" s="236"/>
      <c r="AI185" s="236"/>
      <c r="AJ185" s="236"/>
      <c r="AK185" s="236"/>
      <c r="AL185" s="237"/>
    </row>
    <row r="186" spans="1:38" ht="24">
      <c r="A186" s="247" t="s">
        <v>212</v>
      </c>
      <c r="B186" s="248"/>
      <c r="C186" s="248"/>
      <c r="D186" s="248"/>
      <c r="E186" s="248"/>
      <c r="F186" s="248"/>
      <c r="G186" s="243"/>
      <c r="H186" s="242" t="s">
        <v>170</v>
      </c>
      <c r="I186" s="243"/>
      <c r="J186" s="244" t="s">
        <v>207</v>
      </c>
      <c r="K186" s="245"/>
      <c r="L186" s="246"/>
      <c r="M186" s="230" t="s">
        <v>213</v>
      </c>
      <c r="N186" s="231"/>
      <c r="O186" s="231"/>
      <c r="P186" s="231"/>
      <c r="Q186" s="231"/>
      <c r="R186" s="231"/>
      <c r="S186" s="232"/>
      <c r="T186" s="230" t="s">
        <v>214</v>
      </c>
      <c r="U186" s="231"/>
      <c r="V186" s="231"/>
      <c r="W186" s="232"/>
      <c r="X186" s="230" t="s">
        <v>215</v>
      </c>
      <c r="Y186" s="232"/>
      <c r="Z186" s="230" t="s">
        <v>216</v>
      </c>
      <c r="AA186" s="231"/>
      <c r="AB186" s="232"/>
      <c r="AC186" s="230" t="s">
        <v>194</v>
      </c>
      <c r="AD186" s="231"/>
      <c r="AE186" s="231"/>
      <c r="AF186" s="231"/>
      <c r="AG186" s="232"/>
      <c r="AH186" s="230" t="s">
        <v>175</v>
      </c>
      <c r="AI186" s="231"/>
      <c r="AJ186" s="231"/>
      <c r="AK186" s="232"/>
      <c r="AL186" s="183" t="s">
        <v>217</v>
      </c>
    </row>
    <row r="187" spans="1:38">
      <c r="A187" s="233" t="s">
        <v>218</v>
      </c>
      <c r="B187" s="234"/>
      <c r="C187" s="234"/>
      <c r="D187" s="234"/>
      <c r="E187" s="234"/>
      <c r="F187" s="234"/>
      <c r="G187" s="234"/>
      <c r="H187" s="234"/>
      <c r="I187" s="234"/>
      <c r="J187" s="234"/>
      <c r="K187" s="234"/>
      <c r="L187" s="234"/>
      <c r="M187" s="234"/>
      <c r="N187" s="234"/>
      <c r="O187" s="234"/>
      <c r="P187" s="234"/>
      <c r="Q187" s="234"/>
      <c r="R187" s="234"/>
      <c r="S187" s="234"/>
      <c r="T187" s="234"/>
      <c r="U187" s="234"/>
      <c r="V187" s="234"/>
      <c r="W187" s="234"/>
      <c r="X187" s="234"/>
      <c r="Y187" s="234"/>
      <c r="Z187" s="234"/>
      <c r="AA187" s="234"/>
      <c r="AB187" s="234"/>
      <c r="AC187" s="234"/>
      <c r="AD187" s="234"/>
      <c r="AE187" s="234"/>
      <c r="AF187" s="234"/>
      <c r="AG187" s="234"/>
      <c r="AH187" s="227">
        <v>0</v>
      </c>
      <c r="AI187" s="228"/>
      <c r="AJ187" s="228"/>
      <c r="AK187" s="228"/>
      <c r="AL187" s="229"/>
    </row>
    <row r="188" spans="1:38">
      <c r="A188" s="235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  <c r="P188" s="236"/>
      <c r="Q188" s="236"/>
      <c r="R188" s="236"/>
      <c r="S188" s="236"/>
      <c r="T188" s="236"/>
      <c r="U188" s="236"/>
      <c r="V188" s="236"/>
      <c r="W188" s="236"/>
      <c r="X188" s="236"/>
      <c r="Y188" s="236"/>
      <c r="Z188" s="236"/>
      <c r="AA188" s="236"/>
      <c r="AB188" s="236"/>
      <c r="AC188" s="236"/>
      <c r="AD188" s="236"/>
      <c r="AE188" s="236"/>
      <c r="AF188" s="236"/>
      <c r="AG188" s="236"/>
      <c r="AH188" s="236"/>
      <c r="AI188" s="236"/>
      <c r="AJ188" s="236"/>
      <c r="AK188" s="236"/>
      <c r="AL188" s="237"/>
    </row>
    <row r="189" spans="1:38">
      <c r="A189" s="238" t="s">
        <v>219</v>
      </c>
      <c r="B189" s="231"/>
      <c r="C189" s="231"/>
      <c r="D189" s="231"/>
      <c r="E189" s="231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31"/>
      <c r="Z189" s="231"/>
      <c r="AA189" s="231"/>
      <c r="AB189" s="231"/>
      <c r="AC189" s="231"/>
      <c r="AD189" s="231"/>
      <c r="AE189" s="231"/>
      <c r="AF189" s="231"/>
      <c r="AG189" s="232"/>
      <c r="AH189" s="279">
        <f>AA175+AH181</f>
        <v>393.45000000000005</v>
      </c>
      <c r="AI189" s="280"/>
      <c r="AJ189" s="280"/>
      <c r="AK189" s="280"/>
      <c r="AL189" s="281"/>
    </row>
    <row r="190" spans="1:38">
      <c r="A190" s="238" t="s">
        <v>220</v>
      </c>
      <c r="B190" s="231"/>
      <c r="C190" s="231"/>
      <c r="D190" s="231"/>
      <c r="E190" s="231"/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31"/>
      <c r="Z190" s="231"/>
      <c r="AA190" s="231"/>
      <c r="AB190" s="231"/>
      <c r="AC190" s="231"/>
      <c r="AD190" s="231"/>
      <c r="AE190" s="231"/>
      <c r="AF190" s="231"/>
      <c r="AG190" s="232"/>
      <c r="AH190" s="239">
        <f>TRUNC(AH189*26.75%,2)</f>
        <v>105.24</v>
      </c>
      <c r="AI190" s="240"/>
      <c r="AJ190" s="240"/>
      <c r="AK190" s="240"/>
      <c r="AL190" s="241"/>
    </row>
    <row r="191" spans="1:38">
      <c r="A191" s="238" t="s">
        <v>221</v>
      </c>
      <c r="B191" s="231"/>
      <c r="C191" s="231"/>
      <c r="D191" s="231"/>
      <c r="E191" s="231"/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31"/>
      <c r="Z191" s="231"/>
      <c r="AA191" s="231"/>
      <c r="AB191" s="231"/>
      <c r="AC191" s="231"/>
      <c r="AD191" s="231"/>
      <c r="AE191" s="231"/>
      <c r="AF191" s="231"/>
      <c r="AG191" s="232"/>
      <c r="AH191" s="279">
        <f>AH189+AH190</f>
        <v>498.69000000000005</v>
      </c>
      <c r="AI191" s="280"/>
      <c r="AJ191" s="280"/>
      <c r="AK191" s="280"/>
      <c r="AL191" s="281"/>
    </row>
    <row r="192" spans="1:38">
      <c r="A192" s="184"/>
      <c r="AL192" s="185"/>
    </row>
    <row r="193" spans="1:38">
      <c r="A193" s="184"/>
      <c r="AL193" s="185"/>
    </row>
    <row r="194" spans="1:38">
      <c r="A194" s="269" t="s">
        <v>320</v>
      </c>
      <c r="B194" s="270"/>
      <c r="C194" s="270"/>
      <c r="D194" s="270"/>
      <c r="E194" s="270"/>
      <c r="F194" s="270"/>
      <c r="G194" s="270"/>
      <c r="H194" s="270"/>
      <c r="I194" s="270"/>
      <c r="J194" s="270"/>
      <c r="K194" s="270"/>
      <c r="L194" s="270"/>
      <c r="M194" s="270"/>
      <c r="N194" s="270"/>
      <c r="O194" s="270"/>
      <c r="P194" s="270"/>
      <c r="Q194" s="270"/>
      <c r="R194" s="270"/>
      <c r="S194" s="270"/>
      <c r="T194" s="270"/>
      <c r="U194" s="270"/>
      <c r="V194" s="270"/>
      <c r="W194" s="270"/>
      <c r="X194" s="270"/>
      <c r="Y194" s="270"/>
      <c r="Z194" s="270"/>
      <c r="AA194" s="271" t="s">
        <v>233</v>
      </c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2"/>
    </row>
    <row r="195" spans="1:38">
      <c r="A195" s="235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  <c r="P195" s="236"/>
      <c r="Q195" s="236"/>
      <c r="R195" s="236"/>
      <c r="S195" s="236"/>
      <c r="T195" s="236"/>
      <c r="U195" s="236"/>
      <c r="V195" s="236"/>
      <c r="W195" s="236"/>
      <c r="X195" s="236"/>
      <c r="Y195" s="236"/>
      <c r="Z195" s="236"/>
      <c r="AA195" s="236"/>
      <c r="AB195" s="236"/>
      <c r="AC195" s="236"/>
      <c r="AD195" s="236"/>
      <c r="AE195" s="236"/>
      <c r="AF195" s="236"/>
      <c r="AG195" s="236"/>
      <c r="AH195" s="236"/>
      <c r="AI195" s="236"/>
      <c r="AJ195" s="236"/>
      <c r="AK195" s="236"/>
      <c r="AL195" s="237"/>
    </row>
    <row r="196" spans="1:38">
      <c r="A196" s="247" t="s">
        <v>169</v>
      </c>
      <c r="B196" s="248"/>
      <c r="C196" s="248"/>
      <c r="D196" s="248"/>
      <c r="E196" s="248"/>
      <c r="F196" s="248"/>
      <c r="G196" s="248"/>
      <c r="H196" s="243"/>
      <c r="I196" s="242" t="s">
        <v>170</v>
      </c>
      <c r="J196" s="243"/>
      <c r="K196" s="230" t="s">
        <v>171</v>
      </c>
      <c r="L196" s="231"/>
      <c r="M196" s="231"/>
      <c r="N196" s="232"/>
      <c r="O196" s="230" t="s">
        <v>172</v>
      </c>
      <c r="P196" s="231"/>
      <c r="Q196" s="231"/>
      <c r="R196" s="232"/>
      <c r="S196" s="230" t="s">
        <v>173</v>
      </c>
      <c r="T196" s="231"/>
      <c r="U196" s="231"/>
      <c r="V196" s="231"/>
      <c r="W196" s="231"/>
      <c r="X196" s="232"/>
      <c r="Y196" s="230" t="s">
        <v>174</v>
      </c>
      <c r="Z196" s="231"/>
      <c r="AA196" s="231"/>
      <c r="AB196" s="231"/>
      <c r="AC196" s="231"/>
      <c r="AD196" s="231"/>
      <c r="AE196" s="232"/>
      <c r="AF196" s="230" t="s">
        <v>175</v>
      </c>
      <c r="AG196" s="231"/>
      <c r="AH196" s="231"/>
      <c r="AI196" s="231"/>
      <c r="AJ196" s="232"/>
      <c r="AK196" s="230" t="s">
        <v>176</v>
      </c>
      <c r="AL196" s="249"/>
    </row>
    <row r="197" spans="1:38">
      <c r="A197" s="220" t="s">
        <v>177</v>
      </c>
      <c r="B197" s="221"/>
      <c r="C197" s="221"/>
      <c r="D197" s="221"/>
      <c r="E197" s="221"/>
      <c r="F197" s="221"/>
      <c r="G197" s="221"/>
      <c r="H197" s="222"/>
      <c r="I197" s="223" t="s">
        <v>178</v>
      </c>
      <c r="J197" s="222"/>
      <c r="K197" s="253">
        <v>1</v>
      </c>
      <c r="L197" s="254"/>
      <c r="M197" s="254"/>
      <c r="N197" s="277"/>
      <c r="O197" s="253">
        <v>0</v>
      </c>
      <c r="P197" s="254"/>
      <c r="Q197" s="254"/>
      <c r="R197" s="277"/>
      <c r="S197" s="250">
        <v>142.55000000000001</v>
      </c>
      <c r="T197" s="251"/>
      <c r="U197" s="251"/>
      <c r="V197" s="251"/>
      <c r="W197" s="251"/>
      <c r="X197" s="278"/>
      <c r="Y197" s="259">
        <v>64.209999999999994</v>
      </c>
      <c r="Z197" s="260"/>
      <c r="AA197" s="260"/>
      <c r="AB197" s="260"/>
      <c r="AC197" s="260"/>
      <c r="AD197" s="260"/>
      <c r="AE197" s="262"/>
      <c r="AF197" s="263">
        <v>0.15</v>
      </c>
      <c r="AG197" s="264"/>
      <c r="AH197" s="264"/>
      <c r="AI197" s="264"/>
      <c r="AJ197" s="265"/>
      <c r="AK197" s="259">
        <v>21.38</v>
      </c>
      <c r="AL197" s="261"/>
    </row>
    <row r="198" spans="1:38">
      <c r="A198" s="233" t="s">
        <v>179</v>
      </c>
      <c r="B198" s="234"/>
      <c r="C198" s="234"/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59">
        <v>21.38</v>
      </c>
      <c r="AI198" s="260"/>
      <c r="AJ198" s="260"/>
      <c r="AK198" s="260"/>
      <c r="AL198" s="261"/>
    </row>
    <row r="199" spans="1:38">
      <c r="A199" s="235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  <c r="P199" s="236"/>
      <c r="Q199" s="236"/>
      <c r="R199" s="236"/>
      <c r="S199" s="236"/>
      <c r="T199" s="236"/>
      <c r="U199" s="236"/>
      <c r="V199" s="236"/>
      <c r="W199" s="236"/>
      <c r="X199" s="236"/>
      <c r="Y199" s="236"/>
      <c r="Z199" s="236"/>
      <c r="AA199" s="236"/>
      <c r="AB199" s="236"/>
      <c r="AC199" s="236"/>
      <c r="AD199" s="236"/>
      <c r="AE199" s="236"/>
      <c r="AF199" s="236"/>
      <c r="AG199" s="236"/>
      <c r="AH199" s="236"/>
      <c r="AI199" s="236"/>
      <c r="AJ199" s="236"/>
      <c r="AK199" s="236"/>
      <c r="AL199" s="237"/>
    </row>
    <row r="200" spans="1:38">
      <c r="A200" s="247" t="s">
        <v>180</v>
      </c>
      <c r="B200" s="248"/>
      <c r="C200" s="248"/>
      <c r="D200" s="248"/>
      <c r="E200" s="248"/>
      <c r="F200" s="248"/>
      <c r="G200" s="248"/>
      <c r="H200" s="243"/>
      <c r="I200" s="242" t="s">
        <v>170</v>
      </c>
      <c r="J200" s="243"/>
      <c r="K200" s="230" t="s">
        <v>181</v>
      </c>
      <c r="L200" s="231"/>
      <c r="M200" s="231"/>
      <c r="N200" s="231"/>
      <c r="O200" s="231"/>
      <c r="P200" s="232"/>
      <c r="Q200" s="230" t="s">
        <v>182</v>
      </c>
      <c r="R200" s="231"/>
      <c r="S200" s="231"/>
      <c r="T200" s="231"/>
      <c r="U200" s="231"/>
      <c r="V200" s="232"/>
      <c r="W200" s="230" t="s">
        <v>183</v>
      </c>
      <c r="X200" s="231"/>
      <c r="Y200" s="231"/>
      <c r="Z200" s="231"/>
      <c r="AA200" s="231"/>
      <c r="AB200" s="231"/>
      <c r="AC200" s="232"/>
      <c r="AD200" s="230" t="s">
        <v>175</v>
      </c>
      <c r="AE200" s="231"/>
      <c r="AF200" s="231"/>
      <c r="AG200" s="231"/>
      <c r="AH200" s="231"/>
      <c r="AI200" s="231"/>
      <c r="AJ200" s="232"/>
      <c r="AK200" s="230" t="s">
        <v>176</v>
      </c>
      <c r="AL200" s="249"/>
    </row>
    <row r="201" spans="1:38">
      <c r="A201" s="220" t="s">
        <v>184</v>
      </c>
      <c r="B201" s="221"/>
      <c r="C201" s="221"/>
      <c r="D201" s="221"/>
      <c r="E201" s="221"/>
      <c r="F201" s="221"/>
      <c r="G201" s="221"/>
      <c r="H201" s="222"/>
      <c r="I201" s="223" t="s">
        <v>185</v>
      </c>
      <c r="J201" s="222"/>
      <c r="K201" s="259">
        <v>11.38</v>
      </c>
      <c r="L201" s="260"/>
      <c r="M201" s="260"/>
      <c r="N201" s="260"/>
      <c r="O201" s="260"/>
      <c r="P201" s="262"/>
      <c r="Q201" s="259">
        <v>20.76</v>
      </c>
      <c r="R201" s="260"/>
      <c r="S201" s="260"/>
      <c r="T201" s="260"/>
      <c r="U201" s="260"/>
      <c r="V201" s="262"/>
      <c r="W201" s="259">
        <v>82.44</v>
      </c>
      <c r="X201" s="260"/>
      <c r="Y201" s="260"/>
      <c r="Z201" s="260"/>
      <c r="AA201" s="260"/>
      <c r="AB201" s="260"/>
      <c r="AC201" s="262"/>
      <c r="AD201" s="263">
        <v>0.86</v>
      </c>
      <c r="AE201" s="264"/>
      <c r="AF201" s="264"/>
      <c r="AG201" s="264"/>
      <c r="AH201" s="264"/>
      <c r="AI201" s="264"/>
      <c r="AJ201" s="265"/>
      <c r="AK201" s="259">
        <v>17.850000000000001</v>
      </c>
      <c r="AL201" s="261"/>
    </row>
    <row r="202" spans="1:38">
      <c r="A202" s="220" t="s">
        <v>234</v>
      </c>
      <c r="B202" s="221"/>
      <c r="C202" s="221"/>
      <c r="D202" s="221"/>
      <c r="E202" s="221"/>
      <c r="F202" s="221"/>
      <c r="G202" s="221"/>
      <c r="H202" s="222"/>
      <c r="I202" s="223" t="s">
        <v>235</v>
      </c>
      <c r="J202" s="222"/>
      <c r="K202" s="227">
        <v>9.3699999999999992</v>
      </c>
      <c r="L202" s="228"/>
      <c r="M202" s="228"/>
      <c r="N202" s="228"/>
      <c r="O202" s="228"/>
      <c r="P202" s="276"/>
      <c r="Q202" s="259">
        <v>17.09</v>
      </c>
      <c r="R202" s="260"/>
      <c r="S202" s="260"/>
      <c r="T202" s="260"/>
      <c r="U202" s="260"/>
      <c r="V202" s="262"/>
      <c r="W202" s="259">
        <v>82.44</v>
      </c>
      <c r="X202" s="260"/>
      <c r="Y202" s="260"/>
      <c r="Z202" s="260"/>
      <c r="AA202" s="260"/>
      <c r="AB202" s="260"/>
      <c r="AC202" s="262"/>
      <c r="AD202" s="263">
        <v>1.5</v>
      </c>
      <c r="AE202" s="264"/>
      <c r="AF202" s="264"/>
      <c r="AG202" s="264"/>
      <c r="AH202" s="264"/>
      <c r="AI202" s="264"/>
      <c r="AJ202" s="265"/>
      <c r="AK202" s="259">
        <v>25.63</v>
      </c>
      <c r="AL202" s="261"/>
    </row>
    <row r="203" spans="1:38">
      <c r="A203" s="220" t="s">
        <v>186</v>
      </c>
      <c r="B203" s="221"/>
      <c r="C203" s="221"/>
      <c r="D203" s="221"/>
      <c r="E203" s="221"/>
      <c r="F203" s="221"/>
      <c r="G203" s="221"/>
      <c r="H203" s="222"/>
      <c r="I203" s="223" t="s">
        <v>187</v>
      </c>
      <c r="J203" s="222"/>
      <c r="K203" s="227">
        <v>6.42</v>
      </c>
      <c r="L203" s="228"/>
      <c r="M203" s="228"/>
      <c r="N203" s="228"/>
      <c r="O203" s="228"/>
      <c r="P203" s="276"/>
      <c r="Q203" s="259">
        <v>11.71</v>
      </c>
      <c r="R203" s="260"/>
      <c r="S203" s="260"/>
      <c r="T203" s="260"/>
      <c r="U203" s="260"/>
      <c r="V203" s="262"/>
      <c r="W203" s="259">
        <v>82.44</v>
      </c>
      <c r="X203" s="260"/>
      <c r="Y203" s="260"/>
      <c r="Z203" s="260"/>
      <c r="AA203" s="260"/>
      <c r="AB203" s="260"/>
      <c r="AC203" s="262"/>
      <c r="AD203" s="263">
        <v>7.05</v>
      </c>
      <c r="AE203" s="264"/>
      <c r="AF203" s="264"/>
      <c r="AG203" s="264"/>
      <c r="AH203" s="264"/>
      <c r="AI203" s="264"/>
      <c r="AJ203" s="265"/>
      <c r="AK203" s="259">
        <v>82.55</v>
      </c>
      <c r="AL203" s="261"/>
    </row>
    <row r="204" spans="1:38">
      <c r="A204" s="233" t="s">
        <v>188</v>
      </c>
      <c r="B204" s="234"/>
      <c r="C204" s="234"/>
      <c r="D204" s="234"/>
      <c r="E204" s="234"/>
      <c r="F204" s="234"/>
      <c r="G204" s="234"/>
      <c r="H204" s="234"/>
      <c r="I204" s="234"/>
      <c r="J204" s="234"/>
      <c r="K204" s="234"/>
      <c r="L204" s="234"/>
      <c r="M204" s="234"/>
      <c r="N204" s="234"/>
      <c r="O204" s="234"/>
      <c r="P204" s="234"/>
      <c r="Q204" s="234"/>
      <c r="R204" s="234"/>
      <c r="S204" s="234"/>
      <c r="T204" s="234"/>
      <c r="U204" s="234"/>
      <c r="V204" s="234"/>
      <c r="W204" s="234"/>
      <c r="X204" s="234"/>
      <c r="Y204" s="234"/>
      <c r="Z204" s="234"/>
      <c r="AA204" s="234"/>
      <c r="AB204" s="234"/>
      <c r="AC204" s="234"/>
      <c r="AD204" s="234"/>
      <c r="AE204" s="234"/>
      <c r="AF204" s="234"/>
      <c r="AG204" s="234"/>
      <c r="AH204" s="250">
        <v>126.03</v>
      </c>
      <c r="AI204" s="251"/>
      <c r="AJ204" s="251"/>
      <c r="AK204" s="251"/>
      <c r="AL204" s="252"/>
    </row>
    <row r="205" spans="1:38">
      <c r="A205" s="235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  <c r="P205" s="236"/>
      <c r="Q205" s="236"/>
      <c r="R205" s="236"/>
      <c r="S205" s="236"/>
      <c r="T205" s="236"/>
      <c r="U205" s="236"/>
      <c r="V205" s="236"/>
      <c r="W205" s="236"/>
      <c r="X205" s="236"/>
      <c r="Y205" s="236"/>
      <c r="Z205" s="236"/>
      <c r="AA205" s="236"/>
      <c r="AB205" s="236"/>
      <c r="AC205" s="236"/>
      <c r="AD205" s="236"/>
      <c r="AE205" s="236"/>
      <c r="AF205" s="236"/>
      <c r="AG205" s="236"/>
      <c r="AH205" s="236"/>
      <c r="AI205" s="236"/>
      <c r="AJ205" s="236"/>
      <c r="AK205" s="236"/>
      <c r="AL205" s="237"/>
    </row>
    <row r="206" spans="1:38">
      <c r="A206" s="247" t="s">
        <v>189</v>
      </c>
      <c r="B206" s="248"/>
      <c r="C206" s="248"/>
      <c r="D206" s="248"/>
      <c r="E206" s="248"/>
      <c r="F206" s="248"/>
      <c r="G206" s="248"/>
      <c r="H206" s="243"/>
      <c r="I206" s="242" t="s">
        <v>170</v>
      </c>
      <c r="J206" s="243"/>
      <c r="K206" s="244" t="s">
        <v>190</v>
      </c>
      <c r="L206" s="245"/>
      <c r="M206" s="245"/>
      <c r="N206" s="245"/>
      <c r="O206" s="245"/>
      <c r="P206" s="246"/>
      <c r="Q206" s="244" t="s">
        <v>191</v>
      </c>
      <c r="R206" s="245"/>
      <c r="S206" s="245"/>
      <c r="T206" s="246"/>
      <c r="U206" s="244" t="s">
        <v>192</v>
      </c>
      <c r="V206" s="245"/>
      <c r="W206" s="245"/>
      <c r="X206" s="246"/>
      <c r="Y206" s="244" t="s">
        <v>193</v>
      </c>
      <c r="Z206" s="245"/>
      <c r="AA206" s="245"/>
      <c r="AB206" s="245"/>
      <c r="AC206" s="245"/>
      <c r="AD206" s="246"/>
      <c r="AE206" s="230" t="s">
        <v>194</v>
      </c>
      <c r="AF206" s="231"/>
      <c r="AG206" s="231"/>
      <c r="AH206" s="231"/>
      <c r="AI206" s="231"/>
      <c r="AJ206" s="231"/>
      <c r="AK206" s="231"/>
      <c r="AL206" s="249"/>
    </row>
    <row r="207" spans="1:38">
      <c r="A207" s="220" t="s">
        <v>195</v>
      </c>
      <c r="B207" s="221"/>
      <c r="C207" s="221"/>
      <c r="D207" s="221"/>
      <c r="E207" s="221"/>
      <c r="F207" s="221"/>
      <c r="G207" s="221"/>
      <c r="H207" s="222"/>
      <c r="I207" s="223" t="s">
        <v>196</v>
      </c>
      <c r="J207" s="222"/>
      <c r="K207" s="224">
        <v>9.6</v>
      </c>
      <c r="L207" s="225"/>
      <c r="M207" s="225"/>
      <c r="N207" s="225"/>
      <c r="O207" s="225"/>
      <c r="P207" s="226"/>
      <c r="Q207" s="217" t="s">
        <v>197</v>
      </c>
      <c r="R207" s="218"/>
      <c r="S207" s="218"/>
      <c r="T207" s="219"/>
      <c r="U207" s="217"/>
      <c r="V207" s="218"/>
      <c r="W207" s="218"/>
      <c r="X207" s="219"/>
      <c r="Y207" s="217"/>
      <c r="Z207" s="218"/>
      <c r="AA207" s="218"/>
      <c r="AB207" s="218"/>
      <c r="AC207" s="218"/>
      <c r="AD207" s="219"/>
      <c r="AE207" s="259">
        <v>12.09</v>
      </c>
      <c r="AF207" s="260"/>
      <c r="AG207" s="260"/>
      <c r="AH207" s="260"/>
      <c r="AI207" s="260"/>
      <c r="AJ207" s="260"/>
      <c r="AK207" s="260"/>
      <c r="AL207" s="261"/>
    </row>
    <row r="208" spans="1:38">
      <c r="A208" s="220" t="s">
        <v>198</v>
      </c>
      <c r="B208" s="221"/>
      <c r="C208" s="221"/>
      <c r="D208" s="221"/>
      <c r="E208" s="221"/>
      <c r="F208" s="221"/>
      <c r="G208" s="221"/>
      <c r="H208" s="222"/>
      <c r="I208" s="223" t="s">
        <v>199</v>
      </c>
      <c r="J208" s="222"/>
      <c r="K208" s="224">
        <v>1.1200000000000001</v>
      </c>
      <c r="L208" s="225"/>
      <c r="M208" s="225"/>
      <c r="N208" s="225"/>
      <c r="O208" s="225"/>
      <c r="P208" s="226"/>
      <c r="Q208" s="217" t="s">
        <v>197</v>
      </c>
      <c r="R208" s="218"/>
      <c r="S208" s="218"/>
      <c r="T208" s="219"/>
      <c r="U208" s="217"/>
      <c r="V208" s="218"/>
      <c r="W208" s="218"/>
      <c r="X208" s="219"/>
      <c r="Y208" s="217"/>
      <c r="Z208" s="218"/>
      <c r="AA208" s="218"/>
      <c r="AB208" s="218"/>
      <c r="AC208" s="218"/>
      <c r="AD208" s="219"/>
      <c r="AE208" s="227">
        <v>1.41</v>
      </c>
      <c r="AF208" s="228"/>
      <c r="AG208" s="228"/>
      <c r="AH208" s="228"/>
      <c r="AI208" s="228"/>
      <c r="AJ208" s="228"/>
      <c r="AK208" s="228"/>
      <c r="AL208" s="229"/>
    </row>
    <row r="209" spans="1:40">
      <c r="A209" s="220" t="s">
        <v>200</v>
      </c>
      <c r="B209" s="221"/>
      <c r="C209" s="221"/>
      <c r="D209" s="221"/>
      <c r="E209" s="221"/>
      <c r="F209" s="221"/>
      <c r="G209" s="221"/>
      <c r="H209" s="222"/>
      <c r="I209" s="223" t="s">
        <v>201</v>
      </c>
      <c r="J209" s="222"/>
      <c r="K209" s="224">
        <v>4.79</v>
      </c>
      <c r="L209" s="225"/>
      <c r="M209" s="225"/>
      <c r="N209" s="225"/>
      <c r="O209" s="225"/>
      <c r="P209" s="226"/>
      <c r="Q209" s="217" t="s">
        <v>197</v>
      </c>
      <c r="R209" s="218"/>
      <c r="S209" s="218"/>
      <c r="T209" s="219"/>
      <c r="U209" s="217"/>
      <c r="V209" s="218"/>
      <c r="W209" s="218"/>
      <c r="X209" s="219"/>
      <c r="Y209" s="217"/>
      <c r="Z209" s="218"/>
      <c r="AA209" s="218"/>
      <c r="AB209" s="218"/>
      <c r="AC209" s="218"/>
      <c r="AD209" s="219"/>
      <c r="AE209" s="227">
        <v>6.03</v>
      </c>
      <c r="AF209" s="228"/>
      <c r="AG209" s="228"/>
      <c r="AH209" s="228"/>
      <c r="AI209" s="228"/>
      <c r="AJ209" s="228"/>
      <c r="AK209" s="228"/>
      <c r="AL209" s="229"/>
    </row>
    <row r="210" spans="1:40">
      <c r="A210" s="233" t="s">
        <v>202</v>
      </c>
      <c r="B210" s="234"/>
      <c r="C210" s="234"/>
      <c r="D210" s="234"/>
      <c r="E210" s="234"/>
      <c r="F210" s="234"/>
      <c r="G210" s="234"/>
      <c r="H210" s="234"/>
      <c r="I210" s="234"/>
      <c r="J210" s="234"/>
      <c r="K210" s="234"/>
      <c r="L210" s="234"/>
      <c r="M210" s="234"/>
      <c r="N210" s="234"/>
      <c r="O210" s="234"/>
      <c r="P210" s="234"/>
      <c r="Q210" s="234"/>
      <c r="R210" s="234"/>
      <c r="S210" s="234"/>
      <c r="T210" s="234"/>
      <c r="U210" s="234"/>
      <c r="V210" s="234"/>
      <c r="W210" s="234"/>
      <c r="X210" s="234"/>
      <c r="Y210" s="234"/>
      <c r="Z210" s="234"/>
      <c r="AA210" s="234"/>
      <c r="AB210" s="234"/>
      <c r="AC210" s="234"/>
      <c r="AD210" s="234"/>
      <c r="AE210" s="234"/>
      <c r="AF210" s="234"/>
      <c r="AG210" s="234"/>
      <c r="AH210" s="259">
        <v>19.53</v>
      </c>
      <c r="AI210" s="260"/>
      <c r="AJ210" s="260"/>
      <c r="AK210" s="260"/>
      <c r="AL210" s="261"/>
    </row>
    <row r="211" spans="1:40">
      <c r="A211" s="235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  <c r="Q211" s="236"/>
      <c r="R211" s="236"/>
      <c r="S211" s="236"/>
      <c r="T211" s="236"/>
      <c r="U211" s="236"/>
      <c r="V211" s="236"/>
      <c r="W211" s="236"/>
      <c r="X211" s="236"/>
      <c r="Y211" s="236"/>
      <c r="Z211" s="236"/>
      <c r="AA211" s="236"/>
      <c r="AB211" s="236"/>
      <c r="AC211" s="236"/>
      <c r="AD211" s="236"/>
      <c r="AE211" s="236"/>
      <c r="AF211" s="236"/>
      <c r="AG211" s="236"/>
      <c r="AH211" s="236"/>
      <c r="AI211" s="236"/>
      <c r="AJ211" s="236"/>
      <c r="AK211" s="236"/>
      <c r="AL211" s="237"/>
    </row>
    <row r="212" spans="1:40">
      <c r="A212" s="238" t="s">
        <v>203</v>
      </c>
      <c r="B212" s="231"/>
      <c r="C212" s="231"/>
      <c r="D212" s="231"/>
      <c r="E212" s="231"/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31"/>
      <c r="Z212" s="232"/>
      <c r="AA212" s="250">
        <v>166.94</v>
      </c>
      <c r="AB212" s="251"/>
      <c r="AC212" s="251"/>
      <c r="AD212" s="251"/>
      <c r="AE212" s="251"/>
      <c r="AF212" s="251"/>
      <c r="AG212" s="251"/>
      <c r="AH212" s="251"/>
      <c r="AI212" s="251"/>
      <c r="AJ212" s="251"/>
      <c r="AK212" s="251"/>
      <c r="AL212" s="252"/>
    </row>
    <row r="213" spans="1:40">
      <c r="A213" s="238" t="s">
        <v>204</v>
      </c>
      <c r="B213" s="231"/>
      <c r="C213" s="231"/>
      <c r="D213" s="231"/>
      <c r="E213" s="231"/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31"/>
      <c r="Z213" s="232"/>
      <c r="AA213" s="253">
        <v>1</v>
      </c>
      <c r="AB213" s="254"/>
      <c r="AC213" s="254"/>
      <c r="AD213" s="254"/>
      <c r="AE213" s="254"/>
      <c r="AF213" s="254"/>
      <c r="AG213" s="254"/>
      <c r="AH213" s="254"/>
      <c r="AI213" s="254"/>
      <c r="AJ213" s="254"/>
      <c r="AK213" s="254"/>
      <c r="AL213" s="255"/>
    </row>
    <row r="214" spans="1:40">
      <c r="A214" s="238" t="s">
        <v>205</v>
      </c>
      <c r="B214" s="231"/>
      <c r="C214" s="231"/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  <c r="Q214" s="231"/>
      <c r="R214" s="231"/>
      <c r="S214" s="231"/>
      <c r="T214" s="231"/>
      <c r="U214" s="231"/>
      <c r="V214" s="231"/>
      <c r="W214" s="231"/>
      <c r="X214" s="231"/>
      <c r="Y214" s="231"/>
      <c r="Z214" s="232"/>
      <c r="AA214" s="250">
        <v>166.94</v>
      </c>
      <c r="AB214" s="251"/>
      <c r="AC214" s="251"/>
      <c r="AD214" s="251"/>
      <c r="AE214" s="251"/>
      <c r="AF214" s="251"/>
      <c r="AG214" s="251"/>
      <c r="AH214" s="251"/>
      <c r="AI214" s="251"/>
      <c r="AJ214" s="251"/>
      <c r="AK214" s="251"/>
      <c r="AL214" s="252"/>
    </row>
    <row r="215" spans="1:40">
      <c r="A215" s="235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  <c r="P215" s="236"/>
      <c r="Q215" s="236"/>
      <c r="R215" s="236"/>
      <c r="S215" s="236"/>
      <c r="T215" s="236"/>
      <c r="U215" s="236"/>
      <c r="V215" s="236"/>
      <c r="W215" s="236"/>
      <c r="X215" s="236"/>
      <c r="Y215" s="236"/>
      <c r="Z215" s="236"/>
      <c r="AA215" s="236"/>
      <c r="AB215" s="236"/>
      <c r="AC215" s="236"/>
      <c r="AD215" s="236"/>
      <c r="AE215" s="236"/>
      <c r="AF215" s="236"/>
      <c r="AG215" s="236"/>
      <c r="AH215" s="236"/>
      <c r="AI215" s="236"/>
      <c r="AJ215" s="236"/>
      <c r="AK215" s="236"/>
      <c r="AL215" s="237"/>
    </row>
    <row r="216" spans="1:40">
      <c r="A216" s="247" t="s">
        <v>206</v>
      </c>
      <c r="B216" s="248"/>
      <c r="C216" s="248"/>
      <c r="D216" s="248"/>
      <c r="E216" s="248"/>
      <c r="F216" s="248"/>
      <c r="G216" s="248"/>
      <c r="H216" s="248"/>
      <c r="I216" s="248"/>
      <c r="J216" s="248"/>
      <c r="K216" s="243"/>
      <c r="L216" s="242" t="s">
        <v>170</v>
      </c>
      <c r="M216" s="248"/>
      <c r="N216" s="248"/>
      <c r="O216" s="243"/>
      <c r="P216" s="244" t="s">
        <v>207</v>
      </c>
      <c r="Q216" s="245"/>
      <c r="R216" s="245"/>
      <c r="S216" s="246"/>
      <c r="T216" s="230" t="s">
        <v>208</v>
      </c>
      <c r="U216" s="231"/>
      <c r="V216" s="231"/>
      <c r="W216" s="231"/>
      <c r="X216" s="231"/>
      <c r="Y216" s="231"/>
      <c r="Z216" s="231"/>
      <c r="AA216" s="232"/>
      <c r="AB216" s="230" t="s">
        <v>175</v>
      </c>
      <c r="AC216" s="231"/>
      <c r="AD216" s="231"/>
      <c r="AE216" s="231"/>
      <c r="AF216" s="231"/>
      <c r="AG216" s="231"/>
      <c r="AH216" s="231"/>
      <c r="AI216" s="231"/>
      <c r="AJ216" s="232"/>
      <c r="AK216" s="230" t="s">
        <v>208</v>
      </c>
      <c r="AL216" s="249"/>
    </row>
    <row r="217" spans="1:40">
      <c r="A217" s="220" t="s">
        <v>236</v>
      </c>
      <c r="B217" s="221"/>
      <c r="C217" s="221"/>
      <c r="D217" s="221"/>
      <c r="E217" s="221"/>
      <c r="F217" s="221"/>
      <c r="G217" s="221"/>
      <c r="H217" s="221"/>
      <c r="I217" s="221"/>
      <c r="J217" s="221"/>
      <c r="K217" s="222"/>
      <c r="L217" s="223" t="s">
        <v>237</v>
      </c>
      <c r="M217" s="221"/>
      <c r="N217" s="221"/>
      <c r="O217" s="222"/>
      <c r="P217" s="217" t="s">
        <v>238</v>
      </c>
      <c r="Q217" s="218"/>
      <c r="R217" s="218"/>
      <c r="S217" s="219"/>
      <c r="T217" s="250">
        <v>106.68</v>
      </c>
      <c r="U217" s="251"/>
      <c r="V217" s="251"/>
      <c r="W217" s="251"/>
      <c r="X217" s="251"/>
      <c r="Y217" s="251"/>
      <c r="Z217" s="251"/>
      <c r="AA217" s="278"/>
      <c r="AB217" s="263">
        <v>1.5699999999999999E-2</v>
      </c>
      <c r="AC217" s="264"/>
      <c r="AD217" s="264"/>
      <c r="AE217" s="264"/>
      <c r="AF217" s="264"/>
      <c r="AG217" s="264"/>
      <c r="AH217" s="264"/>
      <c r="AI217" s="264"/>
      <c r="AJ217" s="265"/>
      <c r="AK217" s="227">
        <v>1.67</v>
      </c>
      <c r="AL217" s="229"/>
    </row>
    <row r="218" spans="1:40">
      <c r="A218" s="220" t="s">
        <v>239</v>
      </c>
      <c r="B218" s="221"/>
      <c r="C218" s="221"/>
      <c r="D218" s="221"/>
      <c r="E218" s="221"/>
      <c r="F218" s="221"/>
      <c r="G218" s="221"/>
      <c r="H218" s="221"/>
      <c r="I218" s="221"/>
      <c r="J218" s="221"/>
      <c r="K218" s="222"/>
      <c r="L218" s="223" t="s">
        <v>240</v>
      </c>
      <c r="M218" s="221"/>
      <c r="N218" s="221"/>
      <c r="O218" s="222"/>
      <c r="P218" s="217" t="s">
        <v>222</v>
      </c>
      <c r="Q218" s="218"/>
      <c r="R218" s="218"/>
      <c r="S218" s="219"/>
      <c r="T218" s="227">
        <v>0.65</v>
      </c>
      <c r="U218" s="228"/>
      <c r="V218" s="228"/>
      <c r="W218" s="228"/>
      <c r="X218" s="228"/>
      <c r="Y218" s="228"/>
      <c r="Z218" s="228"/>
      <c r="AA218" s="276"/>
      <c r="AB218" s="263">
        <v>6.8</v>
      </c>
      <c r="AC218" s="264"/>
      <c r="AD218" s="264"/>
      <c r="AE218" s="264"/>
      <c r="AF218" s="264"/>
      <c r="AG218" s="264"/>
      <c r="AH218" s="264"/>
      <c r="AI218" s="264"/>
      <c r="AJ218" s="265"/>
      <c r="AK218" s="227">
        <v>4.42</v>
      </c>
      <c r="AL218" s="229"/>
    </row>
    <row r="219" spans="1:40">
      <c r="A219" s="220" t="s">
        <v>284</v>
      </c>
      <c r="B219" s="221"/>
      <c r="C219" s="221"/>
      <c r="D219" s="221"/>
      <c r="E219" s="221"/>
      <c r="F219" s="221"/>
      <c r="G219" s="221"/>
      <c r="H219" s="221"/>
      <c r="I219" s="221"/>
      <c r="J219" s="221"/>
      <c r="K219" s="222"/>
      <c r="L219" s="223" t="s">
        <v>285</v>
      </c>
      <c r="M219" s="221"/>
      <c r="N219" s="221"/>
      <c r="O219" s="222"/>
      <c r="P219" s="217" t="s">
        <v>244</v>
      </c>
      <c r="Q219" s="218"/>
      <c r="R219" s="218"/>
      <c r="S219" s="219"/>
      <c r="T219" s="250">
        <f>ROUND(572.08*0.69,2)</f>
        <v>394.74</v>
      </c>
      <c r="U219" s="251"/>
      <c r="V219" s="251"/>
      <c r="W219" s="251"/>
      <c r="X219" s="251"/>
      <c r="Y219" s="251"/>
      <c r="Z219" s="251"/>
      <c r="AA219" s="278"/>
      <c r="AB219" s="263">
        <v>1.05</v>
      </c>
      <c r="AC219" s="264"/>
      <c r="AD219" s="264"/>
      <c r="AE219" s="264"/>
      <c r="AF219" s="264"/>
      <c r="AG219" s="264"/>
      <c r="AH219" s="264"/>
      <c r="AI219" s="264"/>
      <c r="AJ219" s="265"/>
      <c r="AK219" s="250">
        <f>ROUND(AB219*T219,2)</f>
        <v>414.48</v>
      </c>
      <c r="AL219" s="252"/>
    </row>
    <row r="220" spans="1:40">
      <c r="A220" s="233" t="s">
        <v>209</v>
      </c>
      <c r="B220" s="234"/>
      <c r="C220" s="234"/>
      <c r="D220" s="234"/>
      <c r="E220" s="234"/>
      <c r="F220" s="234"/>
      <c r="G220" s="234"/>
      <c r="H220" s="234"/>
      <c r="I220" s="234"/>
      <c r="J220" s="234"/>
      <c r="K220" s="234"/>
      <c r="L220" s="234"/>
      <c r="M220" s="234"/>
      <c r="N220" s="234"/>
      <c r="O220" s="234"/>
      <c r="P220" s="234"/>
      <c r="Q220" s="234"/>
      <c r="R220" s="234"/>
      <c r="S220" s="234"/>
      <c r="T220" s="234"/>
      <c r="U220" s="234"/>
      <c r="V220" s="234"/>
      <c r="W220" s="234"/>
      <c r="X220" s="234"/>
      <c r="Y220" s="234"/>
      <c r="Z220" s="234"/>
      <c r="AA220" s="234"/>
      <c r="AB220" s="234"/>
      <c r="AC220" s="234"/>
      <c r="AD220" s="234"/>
      <c r="AE220" s="234"/>
      <c r="AF220" s="234"/>
      <c r="AG220" s="234"/>
      <c r="AH220" s="250">
        <f>SUM(AK217:AL219)</f>
        <v>420.57</v>
      </c>
      <c r="AI220" s="251"/>
      <c r="AJ220" s="251"/>
      <c r="AK220" s="251"/>
      <c r="AL220" s="252"/>
    </row>
    <row r="221" spans="1:40">
      <c r="A221" s="235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  <c r="P221" s="236"/>
      <c r="Q221" s="236"/>
      <c r="R221" s="236"/>
      <c r="S221" s="236"/>
      <c r="T221" s="236"/>
      <c r="U221" s="236"/>
      <c r="V221" s="236"/>
      <c r="W221" s="236"/>
      <c r="X221" s="236"/>
      <c r="Y221" s="236"/>
      <c r="Z221" s="236"/>
      <c r="AA221" s="236"/>
      <c r="AB221" s="236"/>
      <c r="AC221" s="236"/>
      <c r="AD221" s="236"/>
      <c r="AE221" s="236"/>
      <c r="AF221" s="236"/>
      <c r="AG221" s="236"/>
      <c r="AH221" s="236"/>
      <c r="AI221" s="236"/>
      <c r="AJ221" s="236"/>
      <c r="AK221" s="236"/>
      <c r="AL221" s="237"/>
      <c r="AN221" s="181"/>
    </row>
    <row r="222" spans="1:40">
      <c r="A222" s="247" t="s">
        <v>210</v>
      </c>
      <c r="B222" s="248"/>
      <c r="C222" s="248"/>
      <c r="D222" s="248"/>
      <c r="E222" s="248"/>
      <c r="F222" s="248"/>
      <c r="G222" s="248"/>
      <c r="H222" s="248"/>
      <c r="I222" s="248"/>
      <c r="J222" s="248"/>
      <c r="K222" s="243"/>
      <c r="L222" s="242" t="s">
        <v>170</v>
      </c>
      <c r="M222" s="248"/>
      <c r="N222" s="248"/>
      <c r="O222" s="243"/>
      <c r="P222" s="244" t="s">
        <v>207</v>
      </c>
      <c r="Q222" s="245"/>
      <c r="R222" s="245"/>
      <c r="S222" s="246"/>
      <c r="T222" s="230" t="s">
        <v>208</v>
      </c>
      <c r="U222" s="231"/>
      <c r="V222" s="231"/>
      <c r="W222" s="231"/>
      <c r="X222" s="231"/>
      <c r="Y222" s="231"/>
      <c r="Z222" s="231"/>
      <c r="AA222" s="232"/>
      <c r="AB222" s="230" t="s">
        <v>175</v>
      </c>
      <c r="AC222" s="231"/>
      <c r="AD222" s="231"/>
      <c r="AE222" s="231"/>
      <c r="AF222" s="231"/>
      <c r="AG222" s="231"/>
      <c r="AH222" s="231"/>
      <c r="AI222" s="231"/>
      <c r="AJ222" s="232"/>
      <c r="AK222" s="230" t="s">
        <v>208</v>
      </c>
      <c r="AL222" s="249"/>
    </row>
    <row r="223" spans="1:40">
      <c r="A223" s="233" t="s">
        <v>211</v>
      </c>
      <c r="B223" s="234"/>
      <c r="C223" s="234"/>
      <c r="D223" s="234"/>
      <c r="E223" s="234"/>
      <c r="F223" s="234"/>
      <c r="G223" s="234"/>
      <c r="H223" s="234"/>
      <c r="I223" s="234"/>
      <c r="J223" s="234"/>
      <c r="K223" s="234"/>
      <c r="L223" s="234"/>
      <c r="M223" s="234"/>
      <c r="N223" s="234"/>
      <c r="O223" s="234"/>
      <c r="P223" s="234"/>
      <c r="Q223" s="234"/>
      <c r="R223" s="234"/>
      <c r="S223" s="234"/>
      <c r="T223" s="234"/>
      <c r="U223" s="234"/>
      <c r="V223" s="234"/>
      <c r="W223" s="234"/>
      <c r="X223" s="234"/>
      <c r="Y223" s="234"/>
      <c r="Z223" s="234"/>
      <c r="AA223" s="234"/>
      <c r="AB223" s="234"/>
      <c r="AC223" s="234"/>
      <c r="AD223" s="234"/>
      <c r="AE223" s="234"/>
      <c r="AF223" s="234"/>
      <c r="AG223" s="234"/>
      <c r="AH223" s="227">
        <v>0</v>
      </c>
      <c r="AI223" s="228"/>
      <c r="AJ223" s="228"/>
      <c r="AK223" s="228"/>
      <c r="AL223" s="229"/>
    </row>
    <row r="224" spans="1:40">
      <c r="A224" s="235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  <c r="P224" s="236"/>
      <c r="Q224" s="236"/>
      <c r="R224" s="236"/>
      <c r="S224" s="236"/>
      <c r="T224" s="236"/>
      <c r="U224" s="236"/>
      <c r="V224" s="236"/>
      <c r="W224" s="236"/>
      <c r="X224" s="236"/>
      <c r="Y224" s="236"/>
      <c r="Z224" s="236"/>
      <c r="AA224" s="236"/>
      <c r="AB224" s="236"/>
      <c r="AC224" s="236"/>
      <c r="AD224" s="236"/>
      <c r="AE224" s="236"/>
      <c r="AF224" s="236"/>
      <c r="AG224" s="236"/>
      <c r="AH224" s="236"/>
      <c r="AI224" s="236"/>
      <c r="AJ224" s="236"/>
      <c r="AK224" s="236"/>
      <c r="AL224" s="237"/>
    </row>
    <row r="225" spans="1:38" ht="24">
      <c r="A225" s="247" t="s">
        <v>212</v>
      </c>
      <c r="B225" s="248"/>
      <c r="C225" s="248"/>
      <c r="D225" s="248"/>
      <c r="E225" s="248"/>
      <c r="F225" s="248"/>
      <c r="G225" s="243"/>
      <c r="H225" s="242" t="s">
        <v>170</v>
      </c>
      <c r="I225" s="243"/>
      <c r="J225" s="244" t="s">
        <v>207</v>
      </c>
      <c r="K225" s="245"/>
      <c r="L225" s="246"/>
      <c r="M225" s="230" t="s">
        <v>213</v>
      </c>
      <c r="N225" s="231"/>
      <c r="O225" s="231"/>
      <c r="P225" s="231"/>
      <c r="Q225" s="231"/>
      <c r="R225" s="231"/>
      <c r="S225" s="232"/>
      <c r="T225" s="230" t="s">
        <v>214</v>
      </c>
      <c r="U225" s="231"/>
      <c r="V225" s="231"/>
      <c r="W225" s="232"/>
      <c r="X225" s="230" t="s">
        <v>215</v>
      </c>
      <c r="Y225" s="232"/>
      <c r="Z225" s="230" t="s">
        <v>216</v>
      </c>
      <c r="AA225" s="231"/>
      <c r="AB225" s="232"/>
      <c r="AC225" s="230" t="s">
        <v>194</v>
      </c>
      <c r="AD225" s="231"/>
      <c r="AE225" s="231"/>
      <c r="AF225" s="231"/>
      <c r="AG225" s="232"/>
      <c r="AH225" s="230" t="s">
        <v>175</v>
      </c>
      <c r="AI225" s="231"/>
      <c r="AJ225" s="231"/>
      <c r="AK225" s="232"/>
      <c r="AL225" s="183" t="s">
        <v>217</v>
      </c>
    </row>
    <row r="226" spans="1:38">
      <c r="A226" s="233" t="s">
        <v>218</v>
      </c>
      <c r="B226" s="234"/>
      <c r="C226" s="234"/>
      <c r="D226" s="234"/>
      <c r="E226" s="234"/>
      <c r="F226" s="234"/>
      <c r="G226" s="234"/>
      <c r="H226" s="234"/>
      <c r="I226" s="234"/>
      <c r="J226" s="234"/>
      <c r="K226" s="234"/>
      <c r="L226" s="234"/>
      <c r="M226" s="234"/>
      <c r="N226" s="234"/>
      <c r="O226" s="234"/>
      <c r="P226" s="234"/>
      <c r="Q226" s="234"/>
      <c r="R226" s="234"/>
      <c r="S226" s="234"/>
      <c r="T226" s="234"/>
      <c r="U226" s="234"/>
      <c r="V226" s="234"/>
      <c r="W226" s="234"/>
      <c r="X226" s="234"/>
      <c r="Y226" s="234"/>
      <c r="Z226" s="234"/>
      <c r="AA226" s="234"/>
      <c r="AB226" s="234"/>
      <c r="AC226" s="234"/>
      <c r="AD226" s="234"/>
      <c r="AE226" s="234"/>
      <c r="AF226" s="234"/>
      <c r="AG226" s="234"/>
      <c r="AH226" s="227">
        <v>0</v>
      </c>
      <c r="AI226" s="228"/>
      <c r="AJ226" s="228"/>
      <c r="AK226" s="228"/>
      <c r="AL226" s="229"/>
    </row>
    <row r="227" spans="1:38">
      <c r="A227" s="235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  <c r="P227" s="236"/>
      <c r="Q227" s="236"/>
      <c r="R227" s="236"/>
      <c r="S227" s="236"/>
      <c r="T227" s="236"/>
      <c r="U227" s="236"/>
      <c r="V227" s="236"/>
      <c r="W227" s="236"/>
      <c r="X227" s="236"/>
      <c r="Y227" s="236"/>
      <c r="Z227" s="236"/>
      <c r="AA227" s="236"/>
      <c r="AB227" s="236"/>
      <c r="AC227" s="236"/>
      <c r="AD227" s="236"/>
      <c r="AE227" s="236"/>
      <c r="AF227" s="236"/>
      <c r="AG227" s="236"/>
      <c r="AH227" s="236"/>
      <c r="AI227" s="236"/>
      <c r="AJ227" s="236"/>
      <c r="AK227" s="236"/>
      <c r="AL227" s="237"/>
    </row>
    <row r="228" spans="1:38">
      <c r="A228" s="238" t="s">
        <v>219</v>
      </c>
      <c r="B228" s="231"/>
      <c r="C228" s="231"/>
      <c r="D228" s="231"/>
      <c r="E228" s="231"/>
      <c r="F228" s="231"/>
      <c r="G228" s="231"/>
      <c r="H228" s="231"/>
      <c r="I228" s="231"/>
      <c r="J228" s="231"/>
      <c r="K228" s="231"/>
      <c r="L228" s="231"/>
      <c r="M228" s="231"/>
      <c r="N228" s="231"/>
      <c r="O228" s="231"/>
      <c r="P228" s="231"/>
      <c r="Q228" s="231"/>
      <c r="R228" s="231"/>
      <c r="S228" s="231"/>
      <c r="T228" s="231"/>
      <c r="U228" s="231"/>
      <c r="V228" s="231"/>
      <c r="W228" s="231"/>
      <c r="X228" s="231"/>
      <c r="Y228" s="231"/>
      <c r="Z228" s="231"/>
      <c r="AA228" s="231"/>
      <c r="AB228" s="231"/>
      <c r="AC228" s="231"/>
      <c r="AD228" s="231"/>
      <c r="AE228" s="231"/>
      <c r="AF228" s="231"/>
      <c r="AG228" s="232"/>
      <c r="AH228" s="279">
        <f>AA214+AH220</f>
        <v>587.51</v>
      </c>
      <c r="AI228" s="280"/>
      <c r="AJ228" s="280"/>
      <c r="AK228" s="280"/>
      <c r="AL228" s="281"/>
    </row>
    <row r="229" spans="1:38">
      <c r="A229" s="238" t="s">
        <v>220</v>
      </c>
      <c r="B229" s="231"/>
      <c r="C229" s="231"/>
      <c r="D229" s="231"/>
      <c r="E229" s="231"/>
      <c r="F229" s="231"/>
      <c r="G229" s="231"/>
      <c r="H229" s="231"/>
      <c r="I229" s="231"/>
      <c r="J229" s="231"/>
      <c r="K229" s="231"/>
      <c r="L229" s="231"/>
      <c r="M229" s="231"/>
      <c r="N229" s="231"/>
      <c r="O229" s="231"/>
      <c r="P229" s="231"/>
      <c r="Q229" s="231"/>
      <c r="R229" s="231"/>
      <c r="S229" s="231"/>
      <c r="T229" s="231"/>
      <c r="U229" s="231"/>
      <c r="V229" s="231"/>
      <c r="W229" s="231"/>
      <c r="X229" s="231"/>
      <c r="Y229" s="231"/>
      <c r="Z229" s="231"/>
      <c r="AA229" s="231"/>
      <c r="AB229" s="231"/>
      <c r="AC229" s="231"/>
      <c r="AD229" s="231"/>
      <c r="AE229" s="231"/>
      <c r="AF229" s="231"/>
      <c r="AG229" s="232"/>
      <c r="AH229" s="239">
        <f>TRUNC(AH228*26.75%,2)</f>
        <v>157.15</v>
      </c>
      <c r="AI229" s="240"/>
      <c r="AJ229" s="240"/>
      <c r="AK229" s="240"/>
      <c r="AL229" s="241"/>
    </row>
    <row r="230" spans="1:38">
      <c r="A230" s="238" t="s">
        <v>221</v>
      </c>
      <c r="B230" s="231"/>
      <c r="C230" s="231"/>
      <c r="D230" s="231"/>
      <c r="E230" s="231"/>
      <c r="F230" s="231"/>
      <c r="G230" s="231"/>
      <c r="H230" s="231"/>
      <c r="I230" s="231"/>
      <c r="J230" s="231"/>
      <c r="K230" s="231"/>
      <c r="L230" s="231"/>
      <c r="M230" s="231"/>
      <c r="N230" s="231"/>
      <c r="O230" s="231"/>
      <c r="P230" s="231"/>
      <c r="Q230" s="231"/>
      <c r="R230" s="231"/>
      <c r="S230" s="231"/>
      <c r="T230" s="231"/>
      <c r="U230" s="231"/>
      <c r="V230" s="231"/>
      <c r="W230" s="231"/>
      <c r="X230" s="231"/>
      <c r="Y230" s="231"/>
      <c r="Z230" s="231"/>
      <c r="AA230" s="231"/>
      <c r="AB230" s="231"/>
      <c r="AC230" s="231"/>
      <c r="AD230" s="231"/>
      <c r="AE230" s="231"/>
      <c r="AF230" s="231"/>
      <c r="AG230" s="232"/>
      <c r="AH230" s="279">
        <f>AH228+AH229</f>
        <v>744.66</v>
      </c>
      <c r="AI230" s="280"/>
      <c r="AJ230" s="280"/>
      <c r="AK230" s="280"/>
      <c r="AL230" s="281"/>
    </row>
    <row r="231" spans="1:38">
      <c r="A231" s="184"/>
      <c r="AL231" s="185"/>
    </row>
    <row r="232" spans="1:38">
      <c r="A232" s="184"/>
      <c r="AL232" s="185"/>
    </row>
    <row r="233" spans="1:38">
      <c r="A233" s="269" t="s">
        <v>321</v>
      </c>
      <c r="B233" s="270"/>
      <c r="C233" s="270"/>
      <c r="D233" s="270"/>
      <c r="E233" s="270"/>
      <c r="F233" s="270"/>
      <c r="G233" s="270"/>
      <c r="H233" s="270"/>
      <c r="I233" s="270"/>
      <c r="J233" s="270"/>
      <c r="K233" s="270"/>
      <c r="L233" s="270"/>
      <c r="M233" s="270"/>
      <c r="N233" s="270"/>
      <c r="O233" s="270"/>
      <c r="P233" s="270"/>
      <c r="Q233" s="270"/>
      <c r="R233" s="270"/>
      <c r="S233" s="270"/>
      <c r="T233" s="270"/>
      <c r="U233" s="270"/>
      <c r="V233" s="270"/>
      <c r="W233" s="270"/>
      <c r="X233" s="270"/>
      <c r="Y233" s="270"/>
      <c r="Z233" s="270"/>
      <c r="AA233" s="271" t="s">
        <v>168</v>
      </c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2"/>
    </row>
    <row r="234" spans="1:38">
      <c r="A234" s="235"/>
      <c r="B234" s="236"/>
      <c r="C234" s="236"/>
      <c r="D234" s="236"/>
      <c r="E234" s="236"/>
      <c r="F234" s="236"/>
      <c r="G234" s="236"/>
      <c r="H234" s="236"/>
      <c r="I234" s="236"/>
      <c r="J234" s="236"/>
      <c r="K234" s="236"/>
      <c r="L234" s="236"/>
      <c r="M234" s="236"/>
      <c r="N234" s="236"/>
      <c r="O234" s="236"/>
      <c r="P234" s="236"/>
      <c r="Q234" s="236"/>
      <c r="R234" s="236"/>
      <c r="S234" s="236"/>
      <c r="T234" s="236"/>
      <c r="U234" s="236"/>
      <c r="V234" s="236"/>
      <c r="W234" s="236"/>
      <c r="X234" s="236"/>
      <c r="Y234" s="236"/>
      <c r="Z234" s="236"/>
      <c r="AA234" s="236"/>
      <c r="AB234" s="236"/>
      <c r="AC234" s="236"/>
      <c r="AD234" s="236"/>
      <c r="AE234" s="236"/>
      <c r="AF234" s="236"/>
      <c r="AG234" s="236"/>
      <c r="AH234" s="236"/>
      <c r="AI234" s="236"/>
      <c r="AJ234" s="236"/>
      <c r="AK234" s="236"/>
      <c r="AL234" s="237"/>
    </row>
    <row r="235" spans="1:38">
      <c r="A235" s="247" t="s">
        <v>169</v>
      </c>
      <c r="B235" s="248"/>
      <c r="C235" s="248"/>
      <c r="D235" s="248"/>
      <c r="E235" s="248"/>
      <c r="F235" s="248"/>
      <c r="G235" s="248"/>
      <c r="H235" s="243"/>
      <c r="I235" s="242" t="s">
        <v>170</v>
      </c>
      <c r="J235" s="243"/>
      <c r="K235" s="230" t="s">
        <v>171</v>
      </c>
      <c r="L235" s="231"/>
      <c r="M235" s="231"/>
      <c r="N235" s="232"/>
      <c r="O235" s="230" t="s">
        <v>172</v>
      </c>
      <c r="P235" s="231"/>
      <c r="Q235" s="231"/>
      <c r="R235" s="232"/>
      <c r="S235" s="230" t="s">
        <v>173</v>
      </c>
      <c r="T235" s="231"/>
      <c r="U235" s="231"/>
      <c r="V235" s="231"/>
      <c r="W235" s="231"/>
      <c r="X235" s="232"/>
      <c r="Y235" s="230" t="s">
        <v>174</v>
      </c>
      <c r="Z235" s="231"/>
      <c r="AA235" s="231"/>
      <c r="AB235" s="231"/>
      <c r="AC235" s="231"/>
      <c r="AD235" s="231"/>
      <c r="AE235" s="232"/>
      <c r="AF235" s="230" t="s">
        <v>175</v>
      </c>
      <c r="AG235" s="231"/>
      <c r="AH235" s="231"/>
      <c r="AI235" s="231"/>
      <c r="AJ235" s="232"/>
      <c r="AK235" s="230" t="s">
        <v>176</v>
      </c>
      <c r="AL235" s="249"/>
    </row>
    <row r="236" spans="1:38">
      <c r="A236" s="220" t="s">
        <v>301</v>
      </c>
      <c r="B236" s="221"/>
      <c r="C236" s="221"/>
      <c r="D236" s="221"/>
      <c r="E236" s="221"/>
      <c r="F236" s="221"/>
      <c r="G236" s="221"/>
      <c r="H236" s="222"/>
      <c r="I236" s="223" t="s">
        <v>302</v>
      </c>
      <c r="J236" s="222"/>
      <c r="K236" s="253">
        <v>1</v>
      </c>
      <c r="L236" s="254"/>
      <c r="M236" s="254"/>
      <c r="N236" s="277"/>
      <c r="O236" s="253">
        <v>0</v>
      </c>
      <c r="P236" s="254"/>
      <c r="Q236" s="254"/>
      <c r="R236" s="277"/>
      <c r="S236" s="227">
        <v>4.2699999999999996</v>
      </c>
      <c r="T236" s="228"/>
      <c r="U236" s="228"/>
      <c r="V236" s="228"/>
      <c r="W236" s="228"/>
      <c r="X236" s="276"/>
      <c r="Y236" s="227">
        <v>0.68</v>
      </c>
      <c r="Z236" s="228"/>
      <c r="AA236" s="228"/>
      <c r="AB236" s="228"/>
      <c r="AC236" s="228"/>
      <c r="AD236" s="228"/>
      <c r="AE236" s="276"/>
      <c r="AF236" s="263">
        <v>6.0999999999999999E-2</v>
      </c>
      <c r="AG236" s="264"/>
      <c r="AH236" s="264"/>
      <c r="AI236" s="264"/>
      <c r="AJ236" s="265"/>
      <c r="AK236" s="227">
        <v>0.26</v>
      </c>
      <c r="AL236" s="229"/>
    </row>
    <row r="237" spans="1:38">
      <c r="A237" s="233" t="s">
        <v>179</v>
      </c>
      <c r="B237" s="234"/>
      <c r="C237" s="234"/>
      <c r="D237" s="234"/>
      <c r="E237" s="234"/>
      <c r="F237" s="234"/>
      <c r="G237" s="234"/>
      <c r="H237" s="234"/>
      <c r="I237" s="234"/>
      <c r="J237" s="234"/>
      <c r="K237" s="234"/>
      <c r="L237" s="234"/>
      <c r="M237" s="234"/>
      <c r="N237" s="234"/>
      <c r="O237" s="234"/>
      <c r="P237" s="234"/>
      <c r="Q237" s="234"/>
      <c r="R237" s="234"/>
      <c r="S237" s="234"/>
      <c r="T237" s="234"/>
      <c r="U237" s="234"/>
      <c r="V237" s="234"/>
      <c r="W237" s="234"/>
      <c r="X237" s="234"/>
      <c r="Y237" s="234"/>
      <c r="Z237" s="234"/>
      <c r="AA237" s="234"/>
      <c r="AB237" s="234"/>
      <c r="AC237" s="234"/>
      <c r="AD237" s="234"/>
      <c r="AE237" s="234"/>
      <c r="AF237" s="234"/>
      <c r="AG237" s="234"/>
      <c r="AH237" s="227">
        <v>0.26</v>
      </c>
      <c r="AI237" s="228"/>
      <c r="AJ237" s="228"/>
      <c r="AK237" s="228"/>
      <c r="AL237" s="229"/>
    </row>
    <row r="238" spans="1:38">
      <c r="A238" s="235"/>
      <c r="B238" s="236"/>
      <c r="C238" s="236"/>
      <c r="D238" s="236"/>
      <c r="E238" s="236"/>
      <c r="F238" s="236"/>
      <c r="G238" s="236"/>
      <c r="H238" s="236"/>
      <c r="I238" s="236"/>
      <c r="J238" s="236"/>
      <c r="K238" s="236"/>
      <c r="L238" s="236"/>
      <c r="M238" s="236"/>
      <c r="N238" s="236"/>
      <c r="O238" s="236"/>
      <c r="P238" s="236"/>
      <c r="Q238" s="236"/>
      <c r="R238" s="236"/>
      <c r="S238" s="236"/>
      <c r="T238" s="236"/>
      <c r="U238" s="236"/>
      <c r="V238" s="236"/>
      <c r="W238" s="236"/>
      <c r="X238" s="236"/>
      <c r="Y238" s="236"/>
      <c r="Z238" s="236"/>
      <c r="AA238" s="236"/>
      <c r="AB238" s="236"/>
      <c r="AC238" s="236"/>
      <c r="AD238" s="236"/>
      <c r="AE238" s="236"/>
      <c r="AF238" s="236"/>
      <c r="AG238" s="236"/>
      <c r="AH238" s="236"/>
      <c r="AI238" s="236"/>
      <c r="AJ238" s="236"/>
      <c r="AK238" s="236"/>
      <c r="AL238" s="237"/>
    </row>
    <row r="239" spans="1:38">
      <c r="A239" s="247" t="s">
        <v>180</v>
      </c>
      <c r="B239" s="248"/>
      <c r="C239" s="248"/>
      <c r="D239" s="248"/>
      <c r="E239" s="248"/>
      <c r="F239" s="248"/>
      <c r="G239" s="248"/>
      <c r="H239" s="243"/>
      <c r="I239" s="242" t="s">
        <v>170</v>
      </c>
      <c r="J239" s="243"/>
      <c r="K239" s="230" t="s">
        <v>181</v>
      </c>
      <c r="L239" s="231"/>
      <c r="M239" s="231"/>
      <c r="N239" s="231"/>
      <c r="O239" s="231"/>
      <c r="P239" s="232"/>
      <c r="Q239" s="230" t="s">
        <v>182</v>
      </c>
      <c r="R239" s="231"/>
      <c r="S239" s="231"/>
      <c r="T239" s="231"/>
      <c r="U239" s="231"/>
      <c r="V239" s="232"/>
      <c r="W239" s="230" t="s">
        <v>183</v>
      </c>
      <c r="X239" s="231"/>
      <c r="Y239" s="231"/>
      <c r="Z239" s="231"/>
      <c r="AA239" s="231"/>
      <c r="AB239" s="231"/>
      <c r="AC239" s="232"/>
      <c r="AD239" s="230" t="s">
        <v>175</v>
      </c>
      <c r="AE239" s="231"/>
      <c r="AF239" s="231"/>
      <c r="AG239" s="231"/>
      <c r="AH239" s="231"/>
      <c r="AI239" s="231"/>
      <c r="AJ239" s="232"/>
      <c r="AK239" s="230" t="s">
        <v>176</v>
      </c>
      <c r="AL239" s="249"/>
    </row>
    <row r="240" spans="1:38">
      <c r="A240" s="220" t="s">
        <v>184</v>
      </c>
      <c r="B240" s="221"/>
      <c r="C240" s="221"/>
      <c r="D240" s="221"/>
      <c r="E240" s="221"/>
      <c r="F240" s="221"/>
      <c r="G240" s="221"/>
      <c r="H240" s="222"/>
      <c r="I240" s="223" t="s">
        <v>185</v>
      </c>
      <c r="J240" s="222"/>
      <c r="K240" s="259">
        <v>11.38</v>
      </c>
      <c r="L240" s="260"/>
      <c r="M240" s="260"/>
      <c r="N240" s="260"/>
      <c r="O240" s="260"/>
      <c r="P240" s="262"/>
      <c r="Q240" s="259">
        <v>20.76</v>
      </c>
      <c r="R240" s="260"/>
      <c r="S240" s="260"/>
      <c r="T240" s="260"/>
      <c r="U240" s="260"/>
      <c r="V240" s="262"/>
      <c r="W240" s="259">
        <v>82.44</v>
      </c>
      <c r="X240" s="260"/>
      <c r="Y240" s="260"/>
      <c r="Z240" s="260"/>
      <c r="AA240" s="260"/>
      <c r="AB240" s="260"/>
      <c r="AC240" s="262"/>
      <c r="AD240" s="263">
        <v>5.7000000000000002E-2</v>
      </c>
      <c r="AE240" s="264"/>
      <c r="AF240" s="264"/>
      <c r="AG240" s="264"/>
      <c r="AH240" s="264"/>
      <c r="AI240" s="264"/>
      <c r="AJ240" s="265"/>
      <c r="AK240" s="227">
        <v>1.18</v>
      </c>
      <c r="AL240" s="229"/>
    </row>
    <row r="241" spans="1:38">
      <c r="A241" s="220" t="s">
        <v>303</v>
      </c>
      <c r="B241" s="221"/>
      <c r="C241" s="221"/>
      <c r="D241" s="221"/>
      <c r="E241" s="221"/>
      <c r="F241" s="221"/>
      <c r="G241" s="221"/>
      <c r="H241" s="222"/>
      <c r="I241" s="223" t="s">
        <v>304</v>
      </c>
      <c r="J241" s="222"/>
      <c r="K241" s="227">
        <v>9.27</v>
      </c>
      <c r="L241" s="228"/>
      <c r="M241" s="228"/>
      <c r="N241" s="228"/>
      <c r="O241" s="228"/>
      <c r="P241" s="276"/>
      <c r="Q241" s="259">
        <v>16.91</v>
      </c>
      <c r="R241" s="260"/>
      <c r="S241" s="260"/>
      <c r="T241" s="260"/>
      <c r="U241" s="260"/>
      <c r="V241" s="262"/>
      <c r="W241" s="259">
        <v>82.44</v>
      </c>
      <c r="X241" s="260"/>
      <c r="Y241" s="260"/>
      <c r="Z241" s="260"/>
      <c r="AA241" s="260"/>
      <c r="AB241" s="260"/>
      <c r="AC241" s="262"/>
      <c r="AD241" s="263">
        <v>6.0999999999999999E-2</v>
      </c>
      <c r="AE241" s="264"/>
      <c r="AF241" s="264"/>
      <c r="AG241" s="264"/>
      <c r="AH241" s="264"/>
      <c r="AI241" s="264"/>
      <c r="AJ241" s="265"/>
      <c r="AK241" s="227">
        <v>1.03</v>
      </c>
      <c r="AL241" s="229"/>
    </row>
    <row r="242" spans="1:38">
      <c r="A242" s="220" t="s">
        <v>186</v>
      </c>
      <c r="B242" s="221"/>
      <c r="C242" s="221"/>
      <c r="D242" s="221"/>
      <c r="E242" s="221"/>
      <c r="F242" s="221"/>
      <c r="G242" s="221"/>
      <c r="H242" s="222"/>
      <c r="I242" s="223" t="s">
        <v>187</v>
      </c>
      <c r="J242" s="222"/>
      <c r="K242" s="227">
        <v>6.42</v>
      </c>
      <c r="L242" s="228"/>
      <c r="M242" s="228"/>
      <c r="N242" s="228"/>
      <c r="O242" s="228"/>
      <c r="P242" s="276"/>
      <c r="Q242" s="259">
        <v>11.71</v>
      </c>
      <c r="R242" s="260"/>
      <c r="S242" s="260"/>
      <c r="T242" s="260"/>
      <c r="U242" s="260"/>
      <c r="V242" s="262"/>
      <c r="W242" s="259">
        <v>82.44</v>
      </c>
      <c r="X242" s="260"/>
      <c r="Y242" s="260"/>
      <c r="Z242" s="260"/>
      <c r="AA242" s="260"/>
      <c r="AB242" s="260"/>
      <c r="AC242" s="262"/>
      <c r="AD242" s="263">
        <v>0.56999999999999995</v>
      </c>
      <c r="AE242" s="264"/>
      <c r="AF242" s="264"/>
      <c r="AG242" s="264"/>
      <c r="AH242" s="264"/>
      <c r="AI242" s="264"/>
      <c r="AJ242" s="265"/>
      <c r="AK242" s="227">
        <v>6.67</v>
      </c>
      <c r="AL242" s="229"/>
    </row>
    <row r="243" spans="1:38">
      <c r="A243" s="233" t="s">
        <v>188</v>
      </c>
      <c r="B243" s="234"/>
      <c r="C243" s="234"/>
      <c r="D243" s="234"/>
      <c r="E243" s="234"/>
      <c r="F243" s="234"/>
      <c r="G243" s="234"/>
      <c r="H243" s="234"/>
      <c r="I243" s="234"/>
      <c r="J243" s="234"/>
      <c r="K243" s="234"/>
      <c r="L243" s="234"/>
      <c r="M243" s="234"/>
      <c r="N243" s="234"/>
      <c r="O243" s="234"/>
      <c r="P243" s="234"/>
      <c r="Q243" s="234"/>
      <c r="R243" s="234"/>
      <c r="S243" s="234"/>
      <c r="T243" s="234"/>
      <c r="U243" s="234"/>
      <c r="V243" s="234"/>
      <c r="W243" s="234"/>
      <c r="X243" s="234"/>
      <c r="Y243" s="234"/>
      <c r="Z243" s="234"/>
      <c r="AA243" s="234"/>
      <c r="AB243" s="234"/>
      <c r="AC243" s="234"/>
      <c r="AD243" s="234"/>
      <c r="AE243" s="234"/>
      <c r="AF243" s="234"/>
      <c r="AG243" s="234"/>
      <c r="AH243" s="227">
        <v>8.8800000000000008</v>
      </c>
      <c r="AI243" s="228"/>
      <c r="AJ243" s="228"/>
      <c r="AK243" s="228"/>
      <c r="AL243" s="229"/>
    </row>
    <row r="244" spans="1:38">
      <c r="A244" s="235"/>
      <c r="B244" s="236"/>
      <c r="C244" s="236"/>
      <c r="D244" s="236"/>
      <c r="E244" s="236"/>
      <c r="F244" s="236"/>
      <c r="G244" s="236"/>
      <c r="H244" s="236"/>
      <c r="I244" s="236"/>
      <c r="J244" s="236"/>
      <c r="K244" s="236"/>
      <c r="L244" s="236"/>
      <c r="M244" s="236"/>
      <c r="N244" s="236"/>
      <c r="O244" s="236"/>
      <c r="P244" s="236"/>
      <c r="Q244" s="236"/>
      <c r="R244" s="236"/>
      <c r="S244" s="236"/>
      <c r="T244" s="236"/>
      <c r="U244" s="236"/>
      <c r="V244" s="236"/>
      <c r="W244" s="236"/>
      <c r="X244" s="236"/>
      <c r="Y244" s="236"/>
      <c r="Z244" s="236"/>
      <c r="AA244" s="236"/>
      <c r="AB244" s="236"/>
      <c r="AC244" s="236"/>
      <c r="AD244" s="236"/>
      <c r="AE244" s="236"/>
      <c r="AF244" s="236"/>
      <c r="AG244" s="236"/>
      <c r="AH244" s="236"/>
      <c r="AI244" s="236"/>
      <c r="AJ244" s="236"/>
      <c r="AK244" s="236"/>
      <c r="AL244" s="237"/>
    </row>
    <row r="245" spans="1:38">
      <c r="A245" s="247" t="s">
        <v>189</v>
      </c>
      <c r="B245" s="248"/>
      <c r="C245" s="248"/>
      <c r="D245" s="248"/>
      <c r="E245" s="248"/>
      <c r="F245" s="248"/>
      <c r="G245" s="248"/>
      <c r="H245" s="243"/>
      <c r="I245" s="242" t="s">
        <v>170</v>
      </c>
      <c r="J245" s="243"/>
      <c r="K245" s="244" t="s">
        <v>190</v>
      </c>
      <c r="L245" s="245"/>
      <c r="M245" s="245"/>
      <c r="N245" s="245"/>
      <c r="O245" s="245"/>
      <c r="P245" s="246"/>
      <c r="Q245" s="244" t="s">
        <v>191</v>
      </c>
      <c r="R245" s="245"/>
      <c r="S245" s="245"/>
      <c r="T245" s="246"/>
      <c r="U245" s="244" t="s">
        <v>192</v>
      </c>
      <c r="V245" s="245"/>
      <c r="W245" s="245"/>
      <c r="X245" s="246"/>
      <c r="Y245" s="244" t="s">
        <v>193</v>
      </c>
      <c r="Z245" s="245"/>
      <c r="AA245" s="245"/>
      <c r="AB245" s="245"/>
      <c r="AC245" s="245"/>
      <c r="AD245" s="246"/>
      <c r="AE245" s="230" t="s">
        <v>194</v>
      </c>
      <c r="AF245" s="231"/>
      <c r="AG245" s="231"/>
      <c r="AH245" s="231"/>
      <c r="AI245" s="231"/>
      <c r="AJ245" s="231"/>
      <c r="AK245" s="231"/>
      <c r="AL245" s="249"/>
    </row>
    <row r="246" spans="1:38">
      <c r="A246" s="220" t="s">
        <v>195</v>
      </c>
      <c r="B246" s="221"/>
      <c r="C246" s="221"/>
      <c r="D246" s="221"/>
      <c r="E246" s="221"/>
      <c r="F246" s="221"/>
      <c r="G246" s="221"/>
      <c r="H246" s="222"/>
      <c r="I246" s="223" t="s">
        <v>196</v>
      </c>
      <c r="J246" s="222"/>
      <c r="K246" s="224">
        <v>9.6</v>
      </c>
      <c r="L246" s="225"/>
      <c r="M246" s="225"/>
      <c r="N246" s="225"/>
      <c r="O246" s="225"/>
      <c r="P246" s="226"/>
      <c r="Q246" s="217" t="s">
        <v>197</v>
      </c>
      <c r="R246" s="218"/>
      <c r="S246" s="218"/>
      <c r="T246" s="219"/>
      <c r="U246" s="217"/>
      <c r="V246" s="218"/>
      <c r="W246" s="218"/>
      <c r="X246" s="219"/>
      <c r="Y246" s="217"/>
      <c r="Z246" s="218"/>
      <c r="AA246" s="218"/>
      <c r="AB246" s="218"/>
      <c r="AC246" s="218"/>
      <c r="AD246" s="219"/>
      <c r="AE246" s="227">
        <v>0.85</v>
      </c>
      <c r="AF246" s="228"/>
      <c r="AG246" s="228"/>
      <c r="AH246" s="228"/>
      <c r="AI246" s="228"/>
      <c r="AJ246" s="228"/>
      <c r="AK246" s="228"/>
      <c r="AL246" s="229"/>
    </row>
    <row r="247" spans="1:38">
      <c r="A247" s="220" t="s">
        <v>198</v>
      </c>
      <c r="B247" s="221"/>
      <c r="C247" s="221"/>
      <c r="D247" s="221"/>
      <c r="E247" s="221"/>
      <c r="F247" s="221"/>
      <c r="G247" s="221"/>
      <c r="H247" s="222"/>
      <c r="I247" s="223" t="s">
        <v>199</v>
      </c>
      <c r="J247" s="222"/>
      <c r="K247" s="224">
        <v>1.1200000000000001</v>
      </c>
      <c r="L247" s="225"/>
      <c r="M247" s="225"/>
      <c r="N247" s="225"/>
      <c r="O247" s="225"/>
      <c r="P247" s="226"/>
      <c r="Q247" s="217" t="s">
        <v>197</v>
      </c>
      <c r="R247" s="218"/>
      <c r="S247" s="218"/>
      <c r="T247" s="219"/>
      <c r="U247" s="217"/>
      <c r="V247" s="218"/>
      <c r="W247" s="218"/>
      <c r="X247" s="219"/>
      <c r="Y247" s="217"/>
      <c r="Z247" s="218"/>
      <c r="AA247" s="218"/>
      <c r="AB247" s="218"/>
      <c r="AC247" s="218"/>
      <c r="AD247" s="219"/>
      <c r="AE247" s="227">
        <v>0.09</v>
      </c>
      <c r="AF247" s="228"/>
      <c r="AG247" s="228"/>
      <c r="AH247" s="228"/>
      <c r="AI247" s="228"/>
      <c r="AJ247" s="228"/>
      <c r="AK247" s="228"/>
      <c r="AL247" s="229"/>
    </row>
    <row r="248" spans="1:38">
      <c r="A248" s="220" t="s">
        <v>200</v>
      </c>
      <c r="B248" s="221"/>
      <c r="C248" s="221"/>
      <c r="D248" s="221"/>
      <c r="E248" s="221"/>
      <c r="F248" s="221"/>
      <c r="G248" s="221"/>
      <c r="H248" s="222"/>
      <c r="I248" s="223" t="s">
        <v>201</v>
      </c>
      <c r="J248" s="222"/>
      <c r="K248" s="224">
        <v>4.79</v>
      </c>
      <c r="L248" s="225"/>
      <c r="M248" s="225"/>
      <c r="N248" s="225"/>
      <c r="O248" s="225"/>
      <c r="P248" s="226"/>
      <c r="Q248" s="217" t="s">
        <v>197</v>
      </c>
      <c r="R248" s="218"/>
      <c r="S248" s="218"/>
      <c r="T248" s="219"/>
      <c r="U248" s="217"/>
      <c r="V248" s="218"/>
      <c r="W248" s="218"/>
      <c r="X248" s="219"/>
      <c r="Y248" s="217"/>
      <c r="Z248" s="218"/>
      <c r="AA248" s="218"/>
      <c r="AB248" s="218"/>
      <c r="AC248" s="218"/>
      <c r="AD248" s="219"/>
      <c r="AE248" s="227">
        <v>0.42</v>
      </c>
      <c r="AF248" s="228"/>
      <c r="AG248" s="228"/>
      <c r="AH248" s="228"/>
      <c r="AI248" s="228"/>
      <c r="AJ248" s="228"/>
      <c r="AK248" s="228"/>
      <c r="AL248" s="229"/>
    </row>
    <row r="249" spans="1:38">
      <c r="A249" s="233" t="s">
        <v>202</v>
      </c>
      <c r="B249" s="234"/>
      <c r="C249" s="234"/>
      <c r="D249" s="234"/>
      <c r="E249" s="234"/>
      <c r="F249" s="234"/>
      <c r="G249" s="234"/>
      <c r="H249" s="234"/>
      <c r="I249" s="234"/>
      <c r="J249" s="234"/>
      <c r="K249" s="234"/>
      <c r="L249" s="234"/>
      <c r="M249" s="234"/>
      <c r="N249" s="234"/>
      <c r="O249" s="234"/>
      <c r="P249" s="234"/>
      <c r="Q249" s="234"/>
      <c r="R249" s="234"/>
      <c r="S249" s="234"/>
      <c r="T249" s="234"/>
      <c r="U249" s="234"/>
      <c r="V249" s="234"/>
      <c r="W249" s="234"/>
      <c r="X249" s="234"/>
      <c r="Y249" s="234"/>
      <c r="Z249" s="234"/>
      <c r="AA249" s="234"/>
      <c r="AB249" s="234"/>
      <c r="AC249" s="234"/>
      <c r="AD249" s="234"/>
      <c r="AE249" s="234"/>
      <c r="AF249" s="234"/>
      <c r="AG249" s="234"/>
      <c r="AH249" s="227">
        <v>1.36</v>
      </c>
      <c r="AI249" s="228"/>
      <c r="AJ249" s="228"/>
      <c r="AK249" s="228"/>
      <c r="AL249" s="229"/>
    </row>
    <row r="250" spans="1:38">
      <c r="A250" s="235"/>
      <c r="B250" s="236"/>
      <c r="C250" s="236"/>
      <c r="D250" s="236"/>
      <c r="E250" s="236"/>
      <c r="F250" s="236"/>
      <c r="G250" s="236"/>
      <c r="H250" s="236"/>
      <c r="I250" s="236"/>
      <c r="J250" s="236"/>
      <c r="K250" s="236"/>
      <c r="L250" s="236"/>
      <c r="M250" s="236"/>
      <c r="N250" s="236"/>
      <c r="O250" s="236"/>
      <c r="P250" s="236"/>
      <c r="Q250" s="236"/>
      <c r="R250" s="236"/>
      <c r="S250" s="236"/>
      <c r="T250" s="236"/>
      <c r="U250" s="236"/>
      <c r="V250" s="236"/>
      <c r="W250" s="236"/>
      <c r="X250" s="236"/>
      <c r="Y250" s="236"/>
      <c r="Z250" s="236"/>
      <c r="AA250" s="236"/>
      <c r="AB250" s="236"/>
      <c r="AC250" s="236"/>
      <c r="AD250" s="236"/>
      <c r="AE250" s="236"/>
      <c r="AF250" s="236"/>
      <c r="AG250" s="236"/>
      <c r="AH250" s="236"/>
      <c r="AI250" s="236"/>
      <c r="AJ250" s="236"/>
      <c r="AK250" s="236"/>
      <c r="AL250" s="237"/>
    </row>
    <row r="251" spans="1:38">
      <c r="A251" s="238" t="s">
        <v>203</v>
      </c>
      <c r="B251" s="231"/>
      <c r="C251" s="231"/>
      <c r="D251" s="231"/>
      <c r="E251" s="231"/>
      <c r="F251" s="231"/>
      <c r="G251" s="231"/>
      <c r="H251" s="231"/>
      <c r="I251" s="231"/>
      <c r="J251" s="231"/>
      <c r="K251" s="231"/>
      <c r="L251" s="231"/>
      <c r="M251" s="231"/>
      <c r="N251" s="231"/>
      <c r="O251" s="231"/>
      <c r="P251" s="231"/>
      <c r="Q251" s="231"/>
      <c r="R251" s="231"/>
      <c r="S251" s="231"/>
      <c r="T251" s="231"/>
      <c r="U251" s="231"/>
      <c r="V251" s="231"/>
      <c r="W251" s="231"/>
      <c r="X251" s="231"/>
      <c r="Y251" s="231"/>
      <c r="Z251" s="232"/>
      <c r="AA251" s="259">
        <v>10.5</v>
      </c>
      <c r="AB251" s="260"/>
      <c r="AC251" s="260"/>
      <c r="AD251" s="260"/>
      <c r="AE251" s="260"/>
      <c r="AF251" s="260"/>
      <c r="AG251" s="260"/>
      <c r="AH251" s="260"/>
      <c r="AI251" s="260"/>
      <c r="AJ251" s="260"/>
      <c r="AK251" s="260"/>
      <c r="AL251" s="261"/>
    </row>
    <row r="252" spans="1:38">
      <c r="A252" s="238" t="s">
        <v>204</v>
      </c>
      <c r="B252" s="231"/>
      <c r="C252" s="231"/>
      <c r="D252" s="231"/>
      <c r="E252" s="231"/>
      <c r="F252" s="231"/>
      <c r="G252" s="231"/>
      <c r="H252" s="231"/>
      <c r="I252" s="231"/>
      <c r="J252" s="231"/>
      <c r="K252" s="231"/>
      <c r="L252" s="231"/>
      <c r="M252" s="231"/>
      <c r="N252" s="231"/>
      <c r="O252" s="231"/>
      <c r="P252" s="231"/>
      <c r="Q252" s="231"/>
      <c r="R252" s="231"/>
      <c r="S252" s="231"/>
      <c r="T252" s="231"/>
      <c r="U252" s="231"/>
      <c r="V252" s="231"/>
      <c r="W252" s="231"/>
      <c r="X252" s="231"/>
      <c r="Y252" s="231"/>
      <c r="Z252" s="232"/>
      <c r="AA252" s="253">
        <v>1</v>
      </c>
      <c r="AB252" s="254"/>
      <c r="AC252" s="254"/>
      <c r="AD252" s="254"/>
      <c r="AE252" s="254"/>
      <c r="AF252" s="254"/>
      <c r="AG252" s="254"/>
      <c r="AH252" s="254"/>
      <c r="AI252" s="254"/>
      <c r="AJ252" s="254"/>
      <c r="AK252" s="254"/>
      <c r="AL252" s="255"/>
    </row>
    <row r="253" spans="1:38">
      <c r="A253" s="238" t="s">
        <v>205</v>
      </c>
      <c r="B253" s="231"/>
      <c r="C253" s="231"/>
      <c r="D253" s="231"/>
      <c r="E253" s="231"/>
      <c r="F253" s="231"/>
      <c r="G253" s="231"/>
      <c r="H253" s="231"/>
      <c r="I253" s="231"/>
      <c r="J253" s="231"/>
      <c r="K253" s="231"/>
      <c r="L253" s="231"/>
      <c r="M253" s="231"/>
      <c r="N253" s="231"/>
      <c r="O253" s="231"/>
      <c r="P253" s="231"/>
      <c r="Q253" s="231"/>
      <c r="R253" s="231"/>
      <c r="S253" s="231"/>
      <c r="T253" s="231"/>
      <c r="U253" s="231"/>
      <c r="V253" s="231"/>
      <c r="W253" s="231"/>
      <c r="X253" s="231"/>
      <c r="Y253" s="231"/>
      <c r="Z253" s="232"/>
      <c r="AA253" s="259">
        <v>10.5</v>
      </c>
      <c r="AB253" s="260"/>
      <c r="AC253" s="260"/>
      <c r="AD253" s="260"/>
      <c r="AE253" s="260"/>
      <c r="AF253" s="260"/>
      <c r="AG253" s="260"/>
      <c r="AH253" s="260"/>
      <c r="AI253" s="260"/>
      <c r="AJ253" s="260"/>
      <c r="AK253" s="260"/>
      <c r="AL253" s="261"/>
    </row>
    <row r="254" spans="1:38">
      <c r="A254" s="235"/>
      <c r="B254" s="236"/>
      <c r="C254" s="236"/>
      <c r="D254" s="236"/>
      <c r="E254" s="236"/>
      <c r="F254" s="236"/>
      <c r="G254" s="236"/>
      <c r="H254" s="236"/>
      <c r="I254" s="236"/>
      <c r="J254" s="236"/>
      <c r="K254" s="236"/>
      <c r="L254" s="236"/>
      <c r="M254" s="236"/>
      <c r="N254" s="236"/>
      <c r="O254" s="236"/>
      <c r="P254" s="236"/>
      <c r="Q254" s="236"/>
      <c r="R254" s="236"/>
      <c r="S254" s="236"/>
      <c r="T254" s="236"/>
      <c r="U254" s="236"/>
      <c r="V254" s="236"/>
      <c r="W254" s="236"/>
      <c r="X254" s="236"/>
      <c r="Y254" s="236"/>
      <c r="Z254" s="236"/>
      <c r="AA254" s="236"/>
      <c r="AB254" s="236"/>
      <c r="AC254" s="236"/>
      <c r="AD254" s="236"/>
      <c r="AE254" s="236"/>
      <c r="AF254" s="236"/>
      <c r="AG254" s="236"/>
      <c r="AH254" s="236"/>
      <c r="AI254" s="236"/>
      <c r="AJ254" s="236"/>
      <c r="AK254" s="236"/>
      <c r="AL254" s="237"/>
    </row>
    <row r="255" spans="1:38">
      <c r="A255" s="247" t="s">
        <v>206</v>
      </c>
      <c r="B255" s="248"/>
      <c r="C255" s="248"/>
      <c r="D255" s="248"/>
      <c r="E255" s="248"/>
      <c r="F255" s="248"/>
      <c r="G255" s="248"/>
      <c r="H255" s="248"/>
      <c r="I255" s="248"/>
      <c r="J255" s="248"/>
      <c r="K255" s="243"/>
      <c r="L255" s="242" t="s">
        <v>170</v>
      </c>
      <c r="M255" s="248"/>
      <c r="N255" s="248"/>
      <c r="O255" s="243"/>
      <c r="P255" s="244" t="s">
        <v>207</v>
      </c>
      <c r="Q255" s="245"/>
      <c r="R255" s="245"/>
      <c r="S255" s="246"/>
      <c r="T255" s="230" t="s">
        <v>208</v>
      </c>
      <c r="U255" s="231"/>
      <c r="V255" s="231"/>
      <c r="W255" s="231"/>
      <c r="X255" s="231"/>
      <c r="Y255" s="231"/>
      <c r="Z255" s="231"/>
      <c r="AA255" s="232"/>
      <c r="AB255" s="230" t="s">
        <v>175</v>
      </c>
      <c r="AC255" s="231"/>
      <c r="AD255" s="231"/>
      <c r="AE255" s="231"/>
      <c r="AF255" s="231"/>
      <c r="AG255" s="231"/>
      <c r="AH255" s="231"/>
      <c r="AI255" s="231"/>
      <c r="AJ255" s="232"/>
      <c r="AK255" s="230" t="s">
        <v>208</v>
      </c>
      <c r="AL255" s="249"/>
    </row>
    <row r="256" spans="1:38">
      <c r="A256" s="233" t="s">
        <v>209</v>
      </c>
      <c r="B256" s="234"/>
      <c r="C256" s="234"/>
      <c r="D256" s="234"/>
      <c r="E256" s="234"/>
      <c r="F256" s="234"/>
      <c r="G256" s="234"/>
      <c r="H256" s="234"/>
      <c r="I256" s="234"/>
      <c r="J256" s="234"/>
      <c r="K256" s="234"/>
      <c r="L256" s="234"/>
      <c r="M256" s="234"/>
      <c r="N256" s="234"/>
      <c r="O256" s="234"/>
      <c r="P256" s="234"/>
      <c r="Q256" s="234"/>
      <c r="R256" s="234"/>
      <c r="S256" s="234"/>
      <c r="T256" s="234"/>
      <c r="U256" s="234"/>
      <c r="V256" s="234"/>
      <c r="W256" s="234"/>
      <c r="X256" s="234"/>
      <c r="Y256" s="234"/>
      <c r="Z256" s="234"/>
      <c r="AA256" s="234"/>
      <c r="AB256" s="234"/>
      <c r="AC256" s="234"/>
      <c r="AD256" s="234"/>
      <c r="AE256" s="234"/>
      <c r="AF256" s="234"/>
      <c r="AG256" s="234"/>
      <c r="AH256" s="227">
        <v>0</v>
      </c>
      <c r="AI256" s="228"/>
      <c r="AJ256" s="228"/>
      <c r="AK256" s="228"/>
      <c r="AL256" s="229"/>
    </row>
    <row r="257" spans="1:38">
      <c r="A257" s="235"/>
      <c r="B257" s="236"/>
      <c r="C257" s="236"/>
      <c r="D257" s="236"/>
      <c r="E257" s="236"/>
      <c r="F257" s="236"/>
      <c r="G257" s="236"/>
      <c r="H257" s="236"/>
      <c r="I257" s="236"/>
      <c r="J257" s="236"/>
      <c r="K257" s="236"/>
      <c r="L257" s="236"/>
      <c r="M257" s="236"/>
      <c r="N257" s="236"/>
      <c r="O257" s="236"/>
      <c r="P257" s="236"/>
      <c r="Q257" s="236"/>
      <c r="R257" s="236"/>
      <c r="S257" s="236"/>
      <c r="T257" s="236"/>
      <c r="U257" s="236"/>
      <c r="V257" s="236"/>
      <c r="W257" s="236"/>
      <c r="X257" s="236"/>
      <c r="Y257" s="236"/>
      <c r="Z257" s="236"/>
      <c r="AA257" s="236"/>
      <c r="AB257" s="236"/>
      <c r="AC257" s="236"/>
      <c r="AD257" s="236"/>
      <c r="AE257" s="236"/>
      <c r="AF257" s="236"/>
      <c r="AG257" s="236"/>
      <c r="AH257" s="236"/>
      <c r="AI257" s="236"/>
      <c r="AJ257" s="236"/>
      <c r="AK257" s="236"/>
      <c r="AL257" s="237"/>
    </row>
    <row r="258" spans="1:38">
      <c r="A258" s="247" t="s">
        <v>210</v>
      </c>
      <c r="B258" s="248"/>
      <c r="C258" s="248"/>
      <c r="D258" s="248"/>
      <c r="E258" s="248"/>
      <c r="F258" s="248"/>
      <c r="G258" s="248"/>
      <c r="H258" s="248"/>
      <c r="I258" s="248"/>
      <c r="J258" s="248"/>
      <c r="K258" s="243"/>
      <c r="L258" s="242" t="s">
        <v>170</v>
      </c>
      <c r="M258" s="248"/>
      <c r="N258" s="248"/>
      <c r="O258" s="243"/>
      <c r="P258" s="244" t="s">
        <v>207</v>
      </c>
      <c r="Q258" s="245"/>
      <c r="R258" s="245"/>
      <c r="S258" s="246"/>
      <c r="T258" s="230" t="s">
        <v>208</v>
      </c>
      <c r="U258" s="231"/>
      <c r="V258" s="231"/>
      <c r="W258" s="231"/>
      <c r="X258" s="231"/>
      <c r="Y258" s="231"/>
      <c r="Z258" s="231"/>
      <c r="AA258" s="232"/>
      <c r="AB258" s="230" t="s">
        <v>175</v>
      </c>
      <c r="AC258" s="231"/>
      <c r="AD258" s="231"/>
      <c r="AE258" s="231"/>
      <c r="AF258" s="231"/>
      <c r="AG258" s="231"/>
      <c r="AH258" s="231"/>
      <c r="AI258" s="231"/>
      <c r="AJ258" s="232"/>
      <c r="AK258" s="230" t="s">
        <v>208</v>
      </c>
      <c r="AL258" s="249"/>
    </row>
    <row r="259" spans="1:38">
      <c r="A259" s="233" t="s">
        <v>211</v>
      </c>
      <c r="B259" s="234"/>
      <c r="C259" s="234"/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  <c r="N259" s="234"/>
      <c r="O259" s="234"/>
      <c r="P259" s="234"/>
      <c r="Q259" s="234"/>
      <c r="R259" s="234"/>
      <c r="S259" s="234"/>
      <c r="T259" s="234"/>
      <c r="U259" s="234"/>
      <c r="V259" s="234"/>
      <c r="W259" s="234"/>
      <c r="X259" s="234"/>
      <c r="Y259" s="234"/>
      <c r="Z259" s="234"/>
      <c r="AA259" s="234"/>
      <c r="AB259" s="234"/>
      <c r="AC259" s="234"/>
      <c r="AD259" s="234"/>
      <c r="AE259" s="234"/>
      <c r="AF259" s="234"/>
      <c r="AG259" s="234"/>
      <c r="AH259" s="227">
        <v>0</v>
      </c>
      <c r="AI259" s="228"/>
      <c r="AJ259" s="228"/>
      <c r="AK259" s="228"/>
      <c r="AL259" s="229"/>
    </row>
    <row r="260" spans="1:38">
      <c r="A260" s="235"/>
      <c r="B260" s="236"/>
      <c r="C260" s="236"/>
      <c r="D260" s="236"/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236"/>
      <c r="R260" s="236"/>
      <c r="S260" s="236"/>
      <c r="T260" s="236"/>
      <c r="U260" s="236"/>
      <c r="V260" s="236"/>
      <c r="W260" s="236"/>
      <c r="X260" s="236"/>
      <c r="Y260" s="236"/>
      <c r="Z260" s="236"/>
      <c r="AA260" s="236"/>
      <c r="AB260" s="236"/>
      <c r="AC260" s="236"/>
      <c r="AD260" s="236"/>
      <c r="AE260" s="236"/>
      <c r="AF260" s="236"/>
      <c r="AG260" s="236"/>
      <c r="AH260" s="236"/>
      <c r="AI260" s="236"/>
      <c r="AJ260" s="236"/>
      <c r="AK260" s="236"/>
      <c r="AL260" s="237"/>
    </row>
    <row r="261" spans="1:38" ht="24">
      <c r="A261" s="247" t="s">
        <v>212</v>
      </c>
      <c r="B261" s="248"/>
      <c r="C261" s="248"/>
      <c r="D261" s="248"/>
      <c r="E261" s="248"/>
      <c r="F261" s="248"/>
      <c r="G261" s="243"/>
      <c r="H261" s="242" t="s">
        <v>170</v>
      </c>
      <c r="I261" s="243"/>
      <c r="J261" s="244" t="s">
        <v>207</v>
      </c>
      <c r="K261" s="245"/>
      <c r="L261" s="246"/>
      <c r="M261" s="230" t="s">
        <v>213</v>
      </c>
      <c r="N261" s="231"/>
      <c r="O261" s="231"/>
      <c r="P261" s="231"/>
      <c r="Q261" s="231"/>
      <c r="R261" s="231"/>
      <c r="S261" s="232"/>
      <c r="T261" s="230" t="s">
        <v>214</v>
      </c>
      <c r="U261" s="231"/>
      <c r="V261" s="231"/>
      <c r="W261" s="232"/>
      <c r="X261" s="230" t="s">
        <v>215</v>
      </c>
      <c r="Y261" s="232"/>
      <c r="Z261" s="230" t="s">
        <v>216</v>
      </c>
      <c r="AA261" s="231"/>
      <c r="AB261" s="232"/>
      <c r="AC261" s="230" t="s">
        <v>194</v>
      </c>
      <c r="AD261" s="231"/>
      <c r="AE261" s="231"/>
      <c r="AF261" s="231"/>
      <c r="AG261" s="232"/>
      <c r="AH261" s="230" t="s">
        <v>175</v>
      </c>
      <c r="AI261" s="231"/>
      <c r="AJ261" s="231"/>
      <c r="AK261" s="232"/>
      <c r="AL261" s="183" t="s">
        <v>217</v>
      </c>
    </row>
    <row r="262" spans="1:38">
      <c r="A262" s="233" t="s">
        <v>218</v>
      </c>
      <c r="B262" s="234"/>
      <c r="C262" s="234"/>
      <c r="D262" s="234"/>
      <c r="E262" s="234"/>
      <c r="F262" s="234"/>
      <c r="G262" s="234"/>
      <c r="H262" s="234"/>
      <c r="I262" s="234"/>
      <c r="J262" s="234"/>
      <c r="K262" s="234"/>
      <c r="L262" s="234"/>
      <c r="M262" s="234"/>
      <c r="N262" s="234"/>
      <c r="O262" s="234"/>
      <c r="P262" s="234"/>
      <c r="Q262" s="234"/>
      <c r="R262" s="234"/>
      <c r="S262" s="234"/>
      <c r="T262" s="234"/>
      <c r="U262" s="234"/>
      <c r="V262" s="234"/>
      <c r="W262" s="234"/>
      <c r="X262" s="234"/>
      <c r="Y262" s="234"/>
      <c r="Z262" s="234"/>
      <c r="AA262" s="234"/>
      <c r="AB262" s="234"/>
      <c r="AC262" s="234"/>
      <c r="AD262" s="234"/>
      <c r="AE262" s="234"/>
      <c r="AF262" s="234"/>
      <c r="AG262" s="234"/>
      <c r="AH262" s="227">
        <v>0</v>
      </c>
      <c r="AI262" s="228"/>
      <c r="AJ262" s="228"/>
      <c r="AK262" s="228"/>
      <c r="AL262" s="229"/>
    </row>
    <row r="263" spans="1:38">
      <c r="A263" s="235"/>
      <c r="B263" s="236"/>
      <c r="C263" s="236"/>
      <c r="D263" s="236"/>
      <c r="E263" s="236"/>
      <c r="F263" s="236"/>
      <c r="G263" s="236"/>
      <c r="H263" s="236"/>
      <c r="I263" s="236"/>
      <c r="J263" s="236"/>
      <c r="K263" s="236"/>
      <c r="L263" s="236"/>
      <c r="M263" s="236"/>
      <c r="N263" s="236"/>
      <c r="O263" s="236"/>
      <c r="P263" s="236"/>
      <c r="Q263" s="236"/>
      <c r="R263" s="236"/>
      <c r="S263" s="236"/>
      <c r="T263" s="236"/>
      <c r="U263" s="236"/>
      <c r="V263" s="236"/>
      <c r="W263" s="236"/>
      <c r="X263" s="236"/>
      <c r="Y263" s="236"/>
      <c r="Z263" s="236"/>
      <c r="AA263" s="236"/>
      <c r="AB263" s="236"/>
      <c r="AC263" s="236"/>
      <c r="AD263" s="236"/>
      <c r="AE263" s="236"/>
      <c r="AF263" s="236"/>
      <c r="AG263" s="236"/>
      <c r="AH263" s="236"/>
      <c r="AI263" s="236"/>
      <c r="AJ263" s="236"/>
      <c r="AK263" s="236"/>
      <c r="AL263" s="237"/>
    </row>
    <row r="264" spans="1:38">
      <c r="A264" s="238" t="s">
        <v>219</v>
      </c>
      <c r="B264" s="231"/>
      <c r="C264" s="231"/>
      <c r="D264" s="231"/>
      <c r="E264" s="231"/>
      <c r="F264" s="231"/>
      <c r="G264" s="231"/>
      <c r="H264" s="231"/>
      <c r="I264" s="231"/>
      <c r="J264" s="231"/>
      <c r="K264" s="231"/>
      <c r="L264" s="231"/>
      <c r="M264" s="231"/>
      <c r="N264" s="231"/>
      <c r="O264" s="231"/>
      <c r="P264" s="231"/>
      <c r="Q264" s="231"/>
      <c r="R264" s="231"/>
      <c r="S264" s="231"/>
      <c r="T264" s="231"/>
      <c r="U264" s="231"/>
      <c r="V264" s="231"/>
      <c r="W264" s="231"/>
      <c r="X264" s="231"/>
      <c r="Y264" s="231"/>
      <c r="Z264" s="231"/>
      <c r="AA264" s="231"/>
      <c r="AB264" s="231"/>
      <c r="AC264" s="231"/>
      <c r="AD264" s="231"/>
      <c r="AE264" s="231"/>
      <c r="AF264" s="231"/>
      <c r="AG264" s="232"/>
      <c r="AH264" s="239">
        <v>10.5</v>
      </c>
      <c r="AI264" s="240"/>
      <c r="AJ264" s="240"/>
      <c r="AK264" s="240"/>
      <c r="AL264" s="241"/>
    </row>
    <row r="265" spans="1:38">
      <c r="A265" s="238" t="s">
        <v>220</v>
      </c>
      <c r="B265" s="231"/>
      <c r="C265" s="231"/>
      <c r="D265" s="231"/>
      <c r="E265" s="231"/>
      <c r="F265" s="231"/>
      <c r="G265" s="231"/>
      <c r="H265" s="231"/>
      <c r="I265" s="231"/>
      <c r="J265" s="231"/>
      <c r="K265" s="231"/>
      <c r="L265" s="231"/>
      <c r="M265" s="231"/>
      <c r="N265" s="231"/>
      <c r="O265" s="231"/>
      <c r="P265" s="231"/>
      <c r="Q265" s="231"/>
      <c r="R265" s="231"/>
      <c r="S265" s="231"/>
      <c r="T265" s="231"/>
      <c r="U265" s="231"/>
      <c r="V265" s="231"/>
      <c r="W265" s="231"/>
      <c r="X265" s="231"/>
      <c r="Y265" s="231"/>
      <c r="Z265" s="231"/>
      <c r="AA265" s="231"/>
      <c r="AB265" s="231"/>
      <c r="AC265" s="231"/>
      <c r="AD265" s="231"/>
      <c r="AE265" s="231"/>
      <c r="AF265" s="231"/>
      <c r="AG265" s="232"/>
      <c r="AH265" s="256">
        <v>2.8</v>
      </c>
      <c r="AI265" s="257"/>
      <c r="AJ265" s="257"/>
      <c r="AK265" s="257"/>
      <c r="AL265" s="258"/>
    </row>
    <row r="266" spans="1:38">
      <c r="A266" s="238" t="s">
        <v>221</v>
      </c>
      <c r="B266" s="231"/>
      <c r="C266" s="231"/>
      <c r="D266" s="231"/>
      <c r="E266" s="231"/>
      <c r="F266" s="231"/>
      <c r="G266" s="231"/>
      <c r="H266" s="231"/>
      <c r="I266" s="231"/>
      <c r="J266" s="231"/>
      <c r="K266" s="231"/>
      <c r="L266" s="231"/>
      <c r="M266" s="231"/>
      <c r="N266" s="231"/>
      <c r="O266" s="231"/>
      <c r="P266" s="231"/>
      <c r="Q266" s="231"/>
      <c r="R266" s="231"/>
      <c r="S266" s="231"/>
      <c r="T266" s="231"/>
      <c r="U266" s="231"/>
      <c r="V266" s="231"/>
      <c r="W266" s="231"/>
      <c r="X266" s="231"/>
      <c r="Y266" s="231"/>
      <c r="Z266" s="231"/>
      <c r="AA266" s="231"/>
      <c r="AB266" s="231"/>
      <c r="AC266" s="231"/>
      <c r="AD266" s="231"/>
      <c r="AE266" s="231"/>
      <c r="AF266" s="231"/>
      <c r="AG266" s="232"/>
      <c r="AH266" s="239">
        <v>13.3</v>
      </c>
      <c r="AI266" s="240"/>
      <c r="AJ266" s="240"/>
      <c r="AK266" s="240"/>
      <c r="AL266" s="241"/>
    </row>
    <row r="267" spans="1:38">
      <c r="A267" s="184"/>
      <c r="AL267" s="185"/>
    </row>
    <row r="268" spans="1:38">
      <c r="A268" s="184"/>
      <c r="AL268" s="185"/>
    </row>
    <row r="269" spans="1:38">
      <c r="A269" s="269" t="s">
        <v>322</v>
      </c>
      <c r="B269" s="270"/>
      <c r="C269" s="270"/>
      <c r="D269" s="270"/>
      <c r="E269" s="270"/>
      <c r="F269" s="270"/>
      <c r="G269" s="270"/>
      <c r="H269" s="270"/>
      <c r="I269" s="270"/>
      <c r="J269" s="270"/>
      <c r="K269" s="270"/>
      <c r="L269" s="270"/>
      <c r="M269" s="270"/>
      <c r="N269" s="270"/>
      <c r="O269" s="270"/>
      <c r="P269" s="270"/>
      <c r="Q269" s="270"/>
      <c r="R269" s="270"/>
      <c r="S269" s="270"/>
      <c r="T269" s="270"/>
      <c r="U269" s="270"/>
      <c r="V269" s="270"/>
      <c r="W269" s="270"/>
      <c r="X269" s="270"/>
      <c r="Y269" s="270"/>
      <c r="Z269" s="270"/>
      <c r="AA269" s="271" t="s">
        <v>243</v>
      </c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2"/>
    </row>
    <row r="270" spans="1:38">
      <c r="A270" s="235"/>
      <c r="B270" s="236"/>
      <c r="C270" s="236"/>
      <c r="D270" s="236"/>
      <c r="E270" s="236"/>
      <c r="F270" s="236"/>
      <c r="G270" s="236"/>
      <c r="H270" s="236"/>
      <c r="I270" s="236"/>
      <c r="J270" s="236"/>
      <c r="K270" s="236"/>
      <c r="L270" s="236"/>
      <c r="M270" s="236"/>
      <c r="N270" s="236"/>
      <c r="O270" s="236"/>
      <c r="P270" s="236"/>
      <c r="Q270" s="236"/>
      <c r="R270" s="236"/>
      <c r="S270" s="236"/>
      <c r="T270" s="236"/>
      <c r="U270" s="236"/>
      <c r="V270" s="236"/>
      <c r="W270" s="236"/>
      <c r="X270" s="236"/>
      <c r="Y270" s="236"/>
      <c r="Z270" s="236"/>
      <c r="AA270" s="236"/>
      <c r="AB270" s="236"/>
      <c r="AC270" s="236"/>
      <c r="AD270" s="236"/>
      <c r="AE270" s="236"/>
      <c r="AF270" s="236"/>
      <c r="AG270" s="236"/>
      <c r="AH270" s="236"/>
      <c r="AI270" s="236"/>
      <c r="AJ270" s="236"/>
      <c r="AK270" s="236"/>
      <c r="AL270" s="237"/>
    </row>
    <row r="271" spans="1:38">
      <c r="A271" s="247" t="s">
        <v>169</v>
      </c>
      <c r="B271" s="248"/>
      <c r="C271" s="248"/>
      <c r="D271" s="248"/>
      <c r="E271" s="248"/>
      <c r="F271" s="248"/>
      <c r="G271" s="248"/>
      <c r="H271" s="243"/>
      <c r="I271" s="242" t="s">
        <v>170</v>
      </c>
      <c r="J271" s="243"/>
      <c r="K271" s="230" t="s">
        <v>171</v>
      </c>
      <c r="L271" s="231"/>
      <c r="M271" s="231"/>
      <c r="N271" s="232"/>
      <c r="O271" s="230" t="s">
        <v>172</v>
      </c>
      <c r="P271" s="231"/>
      <c r="Q271" s="231"/>
      <c r="R271" s="232"/>
      <c r="S271" s="230" t="s">
        <v>173</v>
      </c>
      <c r="T271" s="231"/>
      <c r="U271" s="231"/>
      <c r="V271" s="231"/>
      <c r="W271" s="231"/>
      <c r="X271" s="232"/>
      <c r="Y271" s="230" t="s">
        <v>174</v>
      </c>
      <c r="Z271" s="231"/>
      <c r="AA271" s="231"/>
      <c r="AB271" s="231"/>
      <c r="AC271" s="231"/>
      <c r="AD271" s="231"/>
      <c r="AE271" s="232"/>
      <c r="AF271" s="230" t="s">
        <v>175</v>
      </c>
      <c r="AG271" s="231"/>
      <c r="AH271" s="231"/>
      <c r="AI271" s="231"/>
      <c r="AJ271" s="232"/>
      <c r="AK271" s="230" t="s">
        <v>176</v>
      </c>
      <c r="AL271" s="249"/>
    </row>
    <row r="272" spans="1:38">
      <c r="A272" s="233" t="s">
        <v>179</v>
      </c>
      <c r="B272" s="234"/>
      <c r="C272" s="234"/>
      <c r="D272" s="234"/>
      <c r="E272" s="234"/>
      <c r="F272" s="234"/>
      <c r="G272" s="234"/>
      <c r="H272" s="234"/>
      <c r="I272" s="234"/>
      <c r="J272" s="234"/>
      <c r="K272" s="234"/>
      <c r="L272" s="234"/>
      <c r="M272" s="234"/>
      <c r="N272" s="234"/>
      <c r="O272" s="234"/>
      <c r="P272" s="234"/>
      <c r="Q272" s="234"/>
      <c r="R272" s="234"/>
      <c r="S272" s="234"/>
      <c r="T272" s="234"/>
      <c r="U272" s="234"/>
      <c r="V272" s="234"/>
      <c r="W272" s="234"/>
      <c r="X272" s="234"/>
      <c r="Y272" s="234"/>
      <c r="Z272" s="234"/>
      <c r="AA272" s="234"/>
      <c r="AB272" s="234"/>
      <c r="AC272" s="234"/>
      <c r="AD272" s="234"/>
      <c r="AE272" s="234"/>
      <c r="AF272" s="234"/>
      <c r="AG272" s="234"/>
      <c r="AH272" s="227">
        <v>0</v>
      </c>
      <c r="AI272" s="228"/>
      <c r="AJ272" s="228"/>
      <c r="AK272" s="228"/>
      <c r="AL272" s="229"/>
    </row>
    <row r="273" spans="1:38">
      <c r="A273" s="235"/>
      <c r="B273" s="236"/>
      <c r="C273" s="236"/>
      <c r="D273" s="236"/>
      <c r="E273" s="236"/>
      <c r="F273" s="236"/>
      <c r="G273" s="236"/>
      <c r="H273" s="236"/>
      <c r="I273" s="236"/>
      <c r="J273" s="236"/>
      <c r="K273" s="236"/>
      <c r="L273" s="236"/>
      <c r="M273" s="236"/>
      <c r="N273" s="236"/>
      <c r="O273" s="236"/>
      <c r="P273" s="236"/>
      <c r="Q273" s="236"/>
      <c r="R273" s="236"/>
      <c r="S273" s="236"/>
      <c r="T273" s="236"/>
      <c r="U273" s="236"/>
      <c r="V273" s="236"/>
      <c r="W273" s="236"/>
      <c r="X273" s="236"/>
      <c r="Y273" s="236"/>
      <c r="Z273" s="236"/>
      <c r="AA273" s="236"/>
      <c r="AB273" s="236"/>
      <c r="AC273" s="236"/>
      <c r="AD273" s="236"/>
      <c r="AE273" s="236"/>
      <c r="AF273" s="236"/>
      <c r="AG273" s="236"/>
      <c r="AH273" s="236"/>
      <c r="AI273" s="236"/>
      <c r="AJ273" s="236"/>
      <c r="AK273" s="236"/>
      <c r="AL273" s="237"/>
    </row>
    <row r="274" spans="1:38">
      <c r="A274" s="247" t="s">
        <v>180</v>
      </c>
      <c r="B274" s="248"/>
      <c r="C274" s="248"/>
      <c r="D274" s="248"/>
      <c r="E274" s="248"/>
      <c r="F274" s="248"/>
      <c r="G274" s="248"/>
      <c r="H274" s="243"/>
      <c r="I274" s="242" t="s">
        <v>170</v>
      </c>
      <c r="J274" s="243"/>
      <c r="K274" s="230" t="s">
        <v>181</v>
      </c>
      <c r="L274" s="231"/>
      <c r="M274" s="231"/>
      <c r="N274" s="231"/>
      <c r="O274" s="231"/>
      <c r="P274" s="232"/>
      <c r="Q274" s="230" t="s">
        <v>182</v>
      </c>
      <c r="R274" s="231"/>
      <c r="S274" s="231"/>
      <c r="T274" s="231"/>
      <c r="U274" s="231"/>
      <c r="V274" s="232"/>
      <c r="W274" s="230" t="s">
        <v>183</v>
      </c>
      <c r="X274" s="231"/>
      <c r="Y274" s="231"/>
      <c r="Z274" s="231"/>
      <c r="AA274" s="231"/>
      <c r="AB274" s="231"/>
      <c r="AC274" s="232"/>
      <c r="AD274" s="230" t="s">
        <v>175</v>
      </c>
      <c r="AE274" s="231"/>
      <c r="AF274" s="231"/>
      <c r="AG274" s="231"/>
      <c r="AH274" s="231"/>
      <c r="AI274" s="231"/>
      <c r="AJ274" s="232"/>
      <c r="AK274" s="230" t="s">
        <v>176</v>
      </c>
      <c r="AL274" s="249"/>
    </row>
    <row r="275" spans="1:38">
      <c r="A275" s="220" t="s">
        <v>225</v>
      </c>
      <c r="B275" s="221"/>
      <c r="C275" s="221"/>
      <c r="D275" s="221"/>
      <c r="E275" s="221"/>
      <c r="F275" s="221"/>
      <c r="G275" s="221"/>
      <c r="H275" s="222"/>
      <c r="I275" s="223" t="s">
        <v>226</v>
      </c>
      <c r="J275" s="222"/>
      <c r="K275" s="227">
        <v>7.03</v>
      </c>
      <c r="L275" s="228"/>
      <c r="M275" s="228"/>
      <c r="N275" s="228"/>
      <c r="O275" s="228"/>
      <c r="P275" s="276"/>
      <c r="Q275" s="259">
        <v>12.82</v>
      </c>
      <c r="R275" s="260"/>
      <c r="S275" s="260"/>
      <c r="T275" s="260"/>
      <c r="U275" s="260"/>
      <c r="V275" s="262"/>
      <c r="W275" s="259">
        <v>82.44</v>
      </c>
      <c r="X275" s="260"/>
      <c r="Y275" s="260"/>
      <c r="Z275" s="260"/>
      <c r="AA275" s="260"/>
      <c r="AB275" s="260"/>
      <c r="AC275" s="262"/>
      <c r="AD275" s="263">
        <v>2.27</v>
      </c>
      <c r="AE275" s="264"/>
      <c r="AF275" s="264"/>
      <c r="AG275" s="264"/>
      <c r="AH275" s="264"/>
      <c r="AI275" s="264"/>
      <c r="AJ275" s="265"/>
      <c r="AK275" s="259">
        <v>29.1</v>
      </c>
      <c r="AL275" s="261"/>
    </row>
    <row r="276" spans="1:38">
      <c r="A276" s="220" t="s">
        <v>227</v>
      </c>
      <c r="B276" s="221"/>
      <c r="C276" s="221"/>
      <c r="D276" s="221"/>
      <c r="E276" s="221"/>
      <c r="F276" s="221"/>
      <c r="G276" s="221"/>
      <c r="H276" s="222"/>
      <c r="I276" s="223" t="s">
        <v>228</v>
      </c>
      <c r="J276" s="222"/>
      <c r="K276" s="227">
        <v>9.32</v>
      </c>
      <c r="L276" s="228"/>
      <c r="M276" s="228"/>
      <c r="N276" s="228"/>
      <c r="O276" s="228"/>
      <c r="P276" s="276"/>
      <c r="Q276" s="259">
        <v>17</v>
      </c>
      <c r="R276" s="260"/>
      <c r="S276" s="260"/>
      <c r="T276" s="260"/>
      <c r="U276" s="260"/>
      <c r="V276" s="262"/>
      <c r="W276" s="259">
        <v>82.44</v>
      </c>
      <c r="X276" s="260"/>
      <c r="Y276" s="260"/>
      <c r="Z276" s="260"/>
      <c r="AA276" s="260"/>
      <c r="AB276" s="260"/>
      <c r="AC276" s="262"/>
      <c r="AD276" s="263">
        <v>2.2400000000000002</v>
      </c>
      <c r="AE276" s="264"/>
      <c r="AF276" s="264"/>
      <c r="AG276" s="264"/>
      <c r="AH276" s="264"/>
      <c r="AI276" s="264"/>
      <c r="AJ276" s="265"/>
      <c r="AK276" s="259">
        <v>38.08</v>
      </c>
      <c r="AL276" s="261"/>
    </row>
    <row r="277" spans="1:38">
      <c r="A277" s="220" t="s">
        <v>280</v>
      </c>
      <c r="B277" s="221"/>
      <c r="C277" s="221"/>
      <c r="D277" s="221"/>
      <c r="E277" s="221"/>
      <c r="F277" s="221"/>
      <c r="G277" s="221"/>
      <c r="H277" s="222"/>
      <c r="I277" s="223" t="s">
        <v>281</v>
      </c>
      <c r="J277" s="222"/>
      <c r="K277" s="227">
        <v>9.35</v>
      </c>
      <c r="L277" s="228"/>
      <c r="M277" s="228"/>
      <c r="N277" s="228"/>
      <c r="O277" s="228"/>
      <c r="P277" s="276"/>
      <c r="Q277" s="259">
        <v>17.05</v>
      </c>
      <c r="R277" s="260"/>
      <c r="S277" s="260"/>
      <c r="T277" s="260"/>
      <c r="U277" s="260"/>
      <c r="V277" s="262"/>
      <c r="W277" s="259">
        <v>82.44</v>
      </c>
      <c r="X277" s="260"/>
      <c r="Y277" s="260"/>
      <c r="Z277" s="260"/>
      <c r="AA277" s="260"/>
      <c r="AB277" s="260"/>
      <c r="AC277" s="262"/>
      <c r="AD277" s="263">
        <v>0.35</v>
      </c>
      <c r="AE277" s="264"/>
      <c r="AF277" s="264"/>
      <c r="AG277" s="264"/>
      <c r="AH277" s="264"/>
      <c r="AI277" s="264"/>
      <c r="AJ277" s="265"/>
      <c r="AK277" s="227">
        <v>5.96</v>
      </c>
      <c r="AL277" s="229"/>
    </row>
    <row r="278" spans="1:38">
      <c r="A278" s="220" t="s">
        <v>184</v>
      </c>
      <c r="B278" s="221"/>
      <c r="C278" s="221"/>
      <c r="D278" s="221"/>
      <c r="E278" s="221"/>
      <c r="F278" s="221"/>
      <c r="G278" s="221"/>
      <c r="H278" s="222"/>
      <c r="I278" s="223" t="s">
        <v>185</v>
      </c>
      <c r="J278" s="222"/>
      <c r="K278" s="259">
        <v>11.38</v>
      </c>
      <c r="L278" s="260"/>
      <c r="M278" s="260"/>
      <c r="N278" s="260"/>
      <c r="O278" s="260"/>
      <c r="P278" s="262"/>
      <c r="Q278" s="259">
        <v>20.76</v>
      </c>
      <c r="R278" s="260"/>
      <c r="S278" s="260"/>
      <c r="T278" s="260"/>
      <c r="U278" s="260"/>
      <c r="V278" s="262"/>
      <c r="W278" s="259">
        <v>82.44</v>
      </c>
      <c r="X278" s="260"/>
      <c r="Y278" s="260"/>
      <c r="Z278" s="260"/>
      <c r="AA278" s="260"/>
      <c r="AB278" s="260"/>
      <c r="AC278" s="262"/>
      <c r="AD278" s="263">
        <v>5.05</v>
      </c>
      <c r="AE278" s="264"/>
      <c r="AF278" s="264"/>
      <c r="AG278" s="264"/>
      <c r="AH278" s="264"/>
      <c r="AI278" s="264"/>
      <c r="AJ278" s="265"/>
      <c r="AK278" s="250">
        <v>104.83</v>
      </c>
      <c r="AL278" s="252"/>
    </row>
    <row r="279" spans="1:38">
      <c r="A279" s="220" t="s">
        <v>234</v>
      </c>
      <c r="B279" s="221"/>
      <c r="C279" s="221"/>
      <c r="D279" s="221"/>
      <c r="E279" s="221"/>
      <c r="F279" s="221"/>
      <c r="G279" s="221"/>
      <c r="H279" s="222"/>
      <c r="I279" s="223" t="s">
        <v>235</v>
      </c>
      <c r="J279" s="222"/>
      <c r="K279" s="227">
        <v>9.3699999999999992</v>
      </c>
      <c r="L279" s="228"/>
      <c r="M279" s="228"/>
      <c r="N279" s="228"/>
      <c r="O279" s="228"/>
      <c r="P279" s="276"/>
      <c r="Q279" s="259">
        <v>17.09</v>
      </c>
      <c r="R279" s="260"/>
      <c r="S279" s="260"/>
      <c r="T279" s="260"/>
      <c r="U279" s="260"/>
      <c r="V279" s="262"/>
      <c r="W279" s="259">
        <v>82.44</v>
      </c>
      <c r="X279" s="260"/>
      <c r="Y279" s="260"/>
      <c r="Z279" s="260"/>
      <c r="AA279" s="260"/>
      <c r="AB279" s="260"/>
      <c r="AC279" s="262"/>
      <c r="AD279" s="282">
        <v>12.45</v>
      </c>
      <c r="AE279" s="283"/>
      <c r="AF279" s="283"/>
      <c r="AG279" s="283"/>
      <c r="AH279" s="283"/>
      <c r="AI279" s="283"/>
      <c r="AJ279" s="284"/>
      <c r="AK279" s="250">
        <v>212.77</v>
      </c>
      <c r="AL279" s="252"/>
    </row>
    <row r="280" spans="1:38">
      <c r="A280" s="220" t="s">
        <v>186</v>
      </c>
      <c r="B280" s="221"/>
      <c r="C280" s="221"/>
      <c r="D280" s="221"/>
      <c r="E280" s="221"/>
      <c r="F280" s="221"/>
      <c r="G280" s="221"/>
      <c r="H280" s="222"/>
      <c r="I280" s="223" t="s">
        <v>187</v>
      </c>
      <c r="J280" s="222"/>
      <c r="K280" s="227">
        <v>6.42</v>
      </c>
      <c r="L280" s="228"/>
      <c r="M280" s="228"/>
      <c r="N280" s="228"/>
      <c r="O280" s="228"/>
      <c r="P280" s="276"/>
      <c r="Q280" s="259">
        <v>11.71</v>
      </c>
      <c r="R280" s="260"/>
      <c r="S280" s="260"/>
      <c r="T280" s="260"/>
      <c r="U280" s="260"/>
      <c r="V280" s="262"/>
      <c r="W280" s="259">
        <v>82.44</v>
      </c>
      <c r="X280" s="260"/>
      <c r="Y280" s="260"/>
      <c r="Z280" s="260"/>
      <c r="AA280" s="260"/>
      <c r="AB280" s="260"/>
      <c r="AC280" s="262"/>
      <c r="AD280" s="282">
        <v>33.57</v>
      </c>
      <c r="AE280" s="283"/>
      <c r="AF280" s="283"/>
      <c r="AG280" s="283"/>
      <c r="AH280" s="283"/>
      <c r="AI280" s="283"/>
      <c r="AJ280" s="284"/>
      <c r="AK280" s="250">
        <v>393.1</v>
      </c>
      <c r="AL280" s="252"/>
    </row>
    <row r="281" spans="1:38">
      <c r="A281" s="233" t="s">
        <v>188</v>
      </c>
      <c r="B281" s="234"/>
      <c r="C281" s="234"/>
      <c r="D281" s="234"/>
      <c r="E281" s="234"/>
      <c r="F281" s="234"/>
      <c r="G281" s="234"/>
      <c r="H281" s="234"/>
      <c r="I281" s="234"/>
      <c r="J281" s="234"/>
      <c r="K281" s="234"/>
      <c r="L281" s="234"/>
      <c r="M281" s="234"/>
      <c r="N281" s="234"/>
      <c r="O281" s="234"/>
      <c r="P281" s="234"/>
      <c r="Q281" s="234"/>
      <c r="R281" s="234"/>
      <c r="S281" s="234"/>
      <c r="T281" s="234"/>
      <c r="U281" s="234"/>
      <c r="V281" s="234"/>
      <c r="W281" s="234"/>
      <c r="X281" s="234"/>
      <c r="Y281" s="234"/>
      <c r="Z281" s="234"/>
      <c r="AA281" s="234"/>
      <c r="AB281" s="234"/>
      <c r="AC281" s="234"/>
      <c r="AD281" s="234"/>
      <c r="AE281" s="234"/>
      <c r="AF281" s="234"/>
      <c r="AG281" s="234"/>
      <c r="AH281" s="250">
        <v>783.84</v>
      </c>
      <c r="AI281" s="251"/>
      <c r="AJ281" s="251"/>
      <c r="AK281" s="251"/>
      <c r="AL281" s="252"/>
    </row>
    <row r="282" spans="1:38">
      <c r="A282" s="235"/>
      <c r="B282" s="236"/>
      <c r="C282" s="236"/>
      <c r="D282" s="236"/>
      <c r="E282" s="236"/>
      <c r="F282" s="236"/>
      <c r="G282" s="236"/>
      <c r="H282" s="236"/>
      <c r="I282" s="236"/>
      <c r="J282" s="236"/>
      <c r="K282" s="236"/>
      <c r="L282" s="236"/>
      <c r="M282" s="236"/>
      <c r="N282" s="236"/>
      <c r="O282" s="236"/>
      <c r="P282" s="236"/>
      <c r="Q282" s="236"/>
      <c r="R282" s="236"/>
      <c r="S282" s="236"/>
      <c r="T282" s="236"/>
      <c r="U282" s="236"/>
      <c r="V282" s="236"/>
      <c r="W282" s="236"/>
      <c r="X282" s="236"/>
      <c r="Y282" s="236"/>
      <c r="Z282" s="236"/>
      <c r="AA282" s="236"/>
      <c r="AB282" s="236"/>
      <c r="AC282" s="236"/>
      <c r="AD282" s="236"/>
      <c r="AE282" s="236"/>
      <c r="AF282" s="236"/>
      <c r="AG282" s="236"/>
      <c r="AH282" s="236"/>
      <c r="AI282" s="236"/>
      <c r="AJ282" s="236"/>
      <c r="AK282" s="236"/>
      <c r="AL282" s="237"/>
    </row>
    <row r="283" spans="1:38">
      <c r="A283" s="247" t="s">
        <v>189</v>
      </c>
      <c r="B283" s="248"/>
      <c r="C283" s="248"/>
      <c r="D283" s="248"/>
      <c r="E283" s="248"/>
      <c r="F283" s="248"/>
      <c r="G283" s="248"/>
      <c r="H283" s="243"/>
      <c r="I283" s="242" t="s">
        <v>170</v>
      </c>
      <c r="J283" s="243"/>
      <c r="K283" s="244" t="s">
        <v>190</v>
      </c>
      <c r="L283" s="245"/>
      <c r="M283" s="245"/>
      <c r="N283" s="245"/>
      <c r="O283" s="245"/>
      <c r="P283" s="246"/>
      <c r="Q283" s="244" t="s">
        <v>191</v>
      </c>
      <c r="R283" s="245"/>
      <c r="S283" s="245"/>
      <c r="T283" s="246"/>
      <c r="U283" s="244" t="s">
        <v>192</v>
      </c>
      <c r="V283" s="245"/>
      <c r="W283" s="245"/>
      <c r="X283" s="246"/>
      <c r="Y283" s="244" t="s">
        <v>193</v>
      </c>
      <c r="Z283" s="245"/>
      <c r="AA283" s="245"/>
      <c r="AB283" s="245"/>
      <c r="AC283" s="245"/>
      <c r="AD283" s="246"/>
      <c r="AE283" s="230" t="s">
        <v>194</v>
      </c>
      <c r="AF283" s="231"/>
      <c r="AG283" s="231"/>
      <c r="AH283" s="231"/>
      <c r="AI283" s="231"/>
      <c r="AJ283" s="231"/>
      <c r="AK283" s="231"/>
      <c r="AL283" s="249"/>
    </row>
    <row r="284" spans="1:38">
      <c r="A284" s="220" t="s">
        <v>195</v>
      </c>
      <c r="B284" s="221"/>
      <c r="C284" s="221"/>
      <c r="D284" s="221"/>
      <c r="E284" s="221"/>
      <c r="F284" s="221"/>
      <c r="G284" s="221"/>
      <c r="H284" s="222"/>
      <c r="I284" s="223" t="s">
        <v>196</v>
      </c>
      <c r="J284" s="222"/>
      <c r="K284" s="224">
        <v>9.6</v>
      </c>
      <c r="L284" s="225"/>
      <c r="M284" s="225"/>
      <c r="N284" s="225"/>
      <c r="O284" s="225"/>
      <c r="P284" s="226"/>
      <c r="Q284" s="217" t="s">
        <v>197</v>
      </c>
      <c r="R284" s="218"/>
      <c r="S284" s="218"/>
      <c r="T284" s="219"/>
      <c r="U284" s="217"/>
      <c r="V284" s="218"/>
      <c r="W284" s="218"/>
      <c r="X284" s="219"/>
      <c r="Y284" s="217"/>
      <c r="Z284" s="218"/>
      <c r="AA284" s="218"/>
      <c r="AB284" s="218"/>
      <c r="AC284" s="218"/>
      <c r="AD284" s="219"/>
      <c r="AE284" s="259">
        <v>75.239999999999995</v>
      </c>
      <c r="AF284" s="260"/>
      <c r="AG284" s="260"/>
      <c r="AH284" s="260"/>
      <c r="AI284" s="260"/>
      <c r="AJ284" s="260"/>
      <c r="AK284" s="260"/>
      <c r="AL284" s="261"/>
    </row>
    <row r="285" spans="1:38">
      <c r="A285" s="220" t="s">
        <v>198</v>
      </c>
      <c r="B285" s="221"/>
      <c r="C285" s="221"/>
      <c r="D285" s="221"/>
      <c r="E285" s="221"/>
      <c r="F285" s="221"/>
      <c r="G285" s="221"/>
      <c r="H285" s="222"/>
      <c r="I285" s="223" t="s">
        <v>199</v>
      </c>
      <c r="J285" s="222"/>
      <c r="K285" s="224">
        <v>1.1200000000000001</v>
      </c>
      <c r="L285" s="225"/>
      <c r="M285" s="225"/>
      <c r="N285" s="225"/>
      <c r="O285" s="225"/>
      <c r="P285" s="226"/>
      <c r="Q285" s="217" t="s">
        <v>197</v>
      </c>
      <c r="R285" s="218"/>
      <c r="S285" s="218"/>
      <c r="T285" s="219"/>
      <c r="U285" s="217"/>
      <c r="V285" s="218"/>
      <c r="W285" s="218"/>
      <c r="X285" s="219"/>
      <c r="Y285" s="217"/>
      <c r="Z285" s="218"/>
      <c r="AA285" s="218"/>
      <c r="AB285" s="218"/>
      <c r="AC285" s="218"/>
      <c r="AD285" s="219"/>
      <c r="AE285" s="227">
        <v>8.77</v>
      </c>
      <c r="AF285" s="228"/>
      <c r="AG285" s="228"/>
      <c r="AH285" s="228"/>
      <c r="AI285" s="228"/>
      <c r="AJ285" s="228"/>
      <c r="AK285" s="228"/>
      <c r="AL285" s="229"/>
    </row>
    <row r="286" spans="1:38">
      <c r="A286" s="220" t="s">
        <v>200</v>
      </c>
      <c r="B286" s="221"/>
      <c r="C286" s="221"/>
      <c r="D286" s="221"/>
      <c r="E286" s="221"/>
      <c r="F286" s="221"/>
      <c r="G286" s="221"/>
      <c r="H286" s="222"/>
      <c r="I286" s="223" t="s">
        <v>201</v>
      </c>
      <c r="J286" s="222"/>
      <c r="K286" s="224">
        <v>4.79</v>
      </c>
      <c r="L286" s="225"/>
      <c r="M286" s="225"/>
      <c r="N286" s="225"/>
      <c r="O286" s="225"/>
      <c r="P286" s="226"/>
      <c r="Q286" s="217" t="s">
        <v>197</v>
      </c>
      <c r="R286" s="218"/>
      <c r="S286" s="218"/>
      <c r="T286" s="219"/>
      <c r="U286" s="217"/>
      <c r="V286" s="218"/>
      <c r="W286" s="218"/>
      <c r="X286" s="219"/>
      <c r="Y286" s="217"/>
      <c r="Z286" s="218"/>
      <c r="AA286" s="218"/>
      <c r="AB286" s="218"/>
      <c r="AC286" s="218"/>
      <c r="AD286" s="219"/>
      <c r="AE286" s="259">
        <v>37.54</v>
      </c>
      <c r="AF286" s="260"/>
      <c r="AG286" s="260"/>
      <c r="AH286" s="260"/>
      <c r="AI286" s="260"/>
      <c r="AJ286" s="260"/>
      <c r="AK286" s="260"/>
      <c r="AL286" s="261"/>
    </row>
    <row r="287" spans="1:38">
      <c r="A287" s="233" t="s">
        <v>202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50">
        <v>121.55</v>
      </c>
      <c r="AI287" s="251"/>
      <c r="AJ287" s="251"/>
      <c r="AK287" s="251"/>
      <c r="AL287" s="252"/>
    </row>
    <row r="288" spans="1:38">
      <c r="A288" s="235"/>
      <c r="B288" s="236"/>
      <c r="C288" s="236"/>
      <c r="D288" s="236"/>
      <c r="E288" s="236"/>
      <c r="F288" s="236"/>
      <c r="G288" s="236"/>
      <c r="H288" s="236"/>
      <c r="I288" s="236"/>
      <c r="J288" s="236"/>
      <c r="K288" s="236"/>
      <c r="L288" s="236"/>
      <c r="M288" s="236"/>
      <c r="N288" s="236"/>
      <c r="O288" s="236"/>
      <c r="P288" s="236"/>
      <c r="Q288" s="236"/>
      <c r="R288" s="236"/>
      <c r="S288" s="236"/>
      <c r="T288" s="236"/>
      <c r="U288" s="236"/>
      <c r="V288" s="236"/>
      <c r="W288" s="236"/>
      <c r="X288" s="236"/>
      <c r="Y288" s="236"/>
      <c r="Z288" s="236"/>
      <c r="AA288" s="236"/>
      <c r="AB288" s="236"/>
      <c r="AC288" s="236"/>
      <c r="AD288" s="236"/>
      <c r="AE288" s="236"/>
      <c r="AF288" s="236"/>
      <c r="AG288" s="236"/>
      <c r="AH288" s="236"/>
      <c r="AI288" s="236"/>
      <c r="AJ288" s="236"/>
      <c r="AK288" s="236"/>
      <c r="AL288" s="237"/>
    </row>
    <row r="289" spans="1:38">
      <c r="A289" s="238" t="s">
        <v>203</v>
      </c>
      <c r="B289" s="231"/>
      <c r="C289" s="231"/>
      <c r="D289" s="231"/>
      <c r="E289" s="231"/>
      <c r="F289" s="231"/>
      <c r="G289" s="231"/>
      <c r="H289" s="231"/>
      <c r="I289" s="231"/>
      <c r="J289" s="231"/>
      <c r="K289" s="231"/>
      <c r="L289" s="231"/>
      <c r="M289" s="231"/>
      <c r="N289" s="231"/>
      <c r="O289" s="231"/>
      <c r="P289" s="231"/>
      <c r="Q289" s="231"/>
      <c r="R289" s="231"/>
      <c r="S289" s="231"/>
      <c r="T289" s="231"/>
      <c r="U289" s="231"/>
      <c r="V289" s="231"/>
      <c r="W289" s="231"/>
      <c r="X289" s="231"/>
      <c r="Y289" s="231"/>
      <c r="Z289" s="232"/>
      <c r="AA289" s="250">
        <v>905.39</v>
      </c>
      <c r="AB289" s="251"/>
      <c r="AC289" s="251"/>
      <c r="AD289" s="251"/>
      <c r="AE289" s="251"/>
      <c r="AF289" s="251"/>
      <c r="AG289" s="251"/>
      <c r="AH289" s="251"/>
      <c r="AI289" s="251"/>
      <c r="AJ289" s="251"/>
      <c r="AK289" s="251"/>
      <c r="AL289" s="252"/>
    </row>
    <row r="290" spans="1:38">
      <c r="A290" s="238" t="s">
        <v>204</v>
      </c>
      <c r="B290" s="231"/>
      <c r="C290" s="231"/>
      <c r="D290" s="231"/>
      <c r="E290" s="231"/>
      <c r="F290" s="231"/>
      <c r="G290" s="231"/>
      <c r="H290" s="231"/>
      <c r="I290" s="231"/>
      <c r="J290" s="231"/>
      <c r="K290" s="231"/>
      <c r="L290" s="231"/>
      <c r="M290" s="231"/>
      <c r="N290" s="231"/>
      <c r="O290" s="231"/>
      <c r="P290" s="231"/>
      <c r="Q290" s="231"/>
      <c r="R290" s="231"/>
      <c r="S290" s="231"/>
      <c r="T290" s="231"/>
      <c r="U290" s="231"/>
      <c r="V290" s="231"/>
      <c r="W290" s="231"/>
      <c r="X290" s="231"/>
      <c r="Y290" s="231"/>
      <c r="Z290" s="232"/>
      <c r="AA290" s="253">
        <v>1</v>
      </c>
      <c r="AB290" s="254"/>
      <c r="AC290" s="254"/>
      <c r="AD290" s="254"/>
      <c r="AE290" s="254"/>
      <c r="AF290" s="254"/>
      <c r="AG290" s="254"/>
      <c r="AH290" s="254"/>
      <c r="AI290" s="254"/>
      <c r="AJ290" s="254"/>
      <c r="AK290" s="254"/>
      <c r="AL290" s="255"/>
    </row>
    <row r="291" spans="1:38">
      <c r="A291" s="238" t="s">
        <v>205</v>
      </c>
      <c r="B291" s="231"/>
      <c r="C291" s="231"/>
      <c r="D291" s="231"/>
      <c r="E291" s="231"/>
      <c r="F291" s="231"/>
      <c r="G291" s="231"/>
      <c r="H291" s="231"/>
      <c r="I291" s="231"/>
      <c r="J291" s="231"/>
      <c r="K291" s="231"/>
      <c r="L291" s="231"/>
      <c r="M291" s="231"/>
      <c r="N291" s="231"/>
      <c r="O291" s="231"/>
      <c r="P291" s="231"/>
      <c r="Q291" s="231"/>
      <c r="R291" s="231"/>
      <c r="S291" s="231"/>
      <c r="T291" s="231"/>
      <c r="U291" s="231"/>
      <c r="V291" s="231"/>
      <c r="W291" s="231"/>
      <c r="X291" s="231"/>
      <c r="Y291" s="231"/>
      <c r="Z291" s="232"/>
      <c r="AA291" s="250">
        <v>905.39</v>
      </c>
      <c r="AB291" s="251"/>
      <c r="AC291" s="251"/>
      <c r="AD291" s="251"/>
      <c r="AE291" s="251"/>
      <c r="AF291" s="251"/>
      <c r="AG291" s="251"/>
      <c r="AH291" s="251"/>
      <c r="AI291" s="251"/>
      <c r="AJ291" s="251"/>
      <c r="AK291" s="251"/>
      <c r="AL291" s="252"/>
    </row>
    <row r="292" spans="1:38">
      <c r="A292" s="235"/>
      <c r="B292" s="236"/>
      <c r="C292" s="236"/>
      <c r="D292" s="236"/>
      <c r="E292" s="236"/>
      <c r="F292" s="236"/>
      <c r="G292" s="236"/>
      <c r="H292" s="236"/>
      <c r="I292" s="236"/>
      <c r="J292" s="236"/>
      <c r="K292" s="236"/>
      <c r="L292" s="236"/>
      <c r="M292" s="236"/>
      <c r="N292" s="236"/>
      <c r="O292" s="236"/>
      <c r="P292" s="236"/>
      <c r="Q292" s="236"/>
      <c r="R292" s="236"/>
      <c r="S292" s="236"/>
      <c r="T292" s="236"/>
      <c r="U292" s="236"/>
      <c r="V292" s="236"/>
      <c r="W292" s="236"/>
      <c r="X292" s="236"/>
      <c r="Y292" s="236"/>
      <c r="Z292" s="236"/>
      <c r="AA292" s="236"/>
      <c r="AB292" s="236"/>
      <c r="AC292" s="236"/>
      <c r="AD292" s="236"/>
      <c r="AE292" s="236"/>
      <c r="AF292" s="236"/>
      <c r="AG292" s="236"/>
      <c r="AH292" s="236"/>
      <c r="AI292" s="236"/>
      <c r="AJ292" s="236"/>
      <c r="AK292" s="236"/>
      <c r="AL292" s="237"/>
    </row>
    <row r="293" spans="1:38">
      <c r="A293" s="247" t="s">
        <v>206</v>
      </c>
      <c r="B293" s="248"/>
      <c r="C293" s="248"/>
      <c r="D293" s="248"/>
      <c r="E293" s="248"/>
      <c r="F293" s="248"/>
      <c r="G293" s="248"/>
      <c r="H293" s="248"/>
      <c r="I293" s="248"/>
      <c r="J293" s="248"/>
      <c r="K293" s="243"/>
      <c r="L293" s="242" t="s">
        <v>170</v>
      </c>
      <c r="M293" s="248"/>
      <c r="N293" s="248"/>
      <c r="O293" s="243"/>
      <c r="P293" s="244" t="s">
        <v>207</v>
      </c>
      <c r="Q293" s="245"/>
      <c r="R293" s="245"/>
      <c r="S293" s="246"/>
      <c r="T293" s="230" t="s">
        <v>208</v>
      </c>
      <c r="U293" s="231"/>
      <c r="V293" s="231"/>
      <c r="W293" s="231"/>
      <c r="X293" s="231"/>
      <c r="Y293" s="231"/>
      <c r="Z293" s="231"/>
      <c r="AA293" s="232"/>
      <c r="AB293" s="230" t="s">
        <v>175</v>
      </c>
      <c r="AC293" s="231"/>
      <c r="AD293" s="231"/>
      <c r="AE293" s="231"/>
      <c r="AF293" s="231"/>
      <c r="AG293" s="231"/>
      <c r="AH293" s="231"/>
      <c r="AI293" s="231"/>
      <c r="AJ293" s="232"/>
      <c r="AK293" s="230" t="s">
        <v>208</v>
      </c>
      <c r="AL293" s="249"/>
    </row>
    <row r="294" spans="1:38">
      <c r="A294" s="220" t="s">
        <v>231</v>
      </c>
      <c r="B294" s="221"/>
      <c r="C294" s="221"/>
      <c r="D294" s="221"/>
      <c r="E294" s="221"/>
      <c r="F294" s="221"/>
      <c r="G294" s="221"/>
      <c r="H294" s="221"/>
      <c r="I294" s="221"/>
      <c r="J294" s="221"/>
      <c r="K294" s="222"/>
      <c r="L294" s="223" t="s">
        <v>232</v>
      </c>
      <c r="M294" s="221"/>
      <c r="N294" s="221"/>
      <c r="O294" s="222"/>
      <c r="P294" s="217" t="s">
        <v>222</v>
      </c>
      <c r="Q294" s="218"/>
      <c r="R294" s="218"/>
      <c r="S294" s="219"/>
      <c r="T294" s="227">
        <v>6.57</v>
      </c>
      <c r="U294" s="228"/>
      <c r="V294" s="228"/>
      <c r="W294" s="228"/>
      <c r="X294" s="228"/>
      <c r="Y294" s="228"/>
      <c r="Z294" s="228"/>
      <c r="AA294" s="276"/>
      <c r="AB294" s="282">
        <v>32.200000000000003</v>
      </c>
      <c r="AC294" s="283"/>
      <c r="AD294" s="283"/>
      <c r="AE294" s="283"/>
      <c r="AF294" s="283"/>
      <c r="AG294" s="283"/>
      <c r="AH294" s="283"/>
      <c r="AI294" s="283"/>
      <c r="AJ294" s="284"/>
      <c r="AK294" s="250">
        <v>211.55</v>
      </c>
      <c r="AL294" s="252"/>
    </row>
    <row r="295" spans="1:38">
      <c r="A295" s="220" t="s">
        <v>236</v>
      </c>
      <c r="B295" s="221"/>
      <c r="C295" s="221"/>
      <c r="D295" s="221"/>
      <c r="E295" s="221"/>
      <c r="F295" s="221"/>
      <c r="G295" s="221"/>
      <c r="H295" s="221"/>
      <c r="I295" s="221"/>
      <c r="J295" s="221"/>
      <c r="K295" s="222"/>
      <c r="L295" s="223" t="s">
        <v>237</v>
      </c>
      <c r="M295" s="221"/>
      <c r="N295" s="221"/>
      <c r="O295" s="222"/>
      <c r="P295" s="217" t="s">
        <v>238</v>
      </c>
      <c r="Q295" s="218"/>
      <c r="R295" s="218"/>
      <c r="S295" s="219"/>
      <c r="T295" s="250">
        <v>106.68</v>
      </c>
      <c r="U295" s="251"/>
      <c r="V295" s="251"/>
      <c r="W295" s="251"/>
      <c r="X295" s="251"/>
      <c r="Y295" s="251"/>
      <c r="Z295" s="251"/>
      <c r="AA295" s="278"/>
      <c r="AB295" s="263">
        <v>0.8</v>
      </c>
      <c r="AC295" s="264"/>
      <c r="AD295" s="264"/>
      <c r="AE295" s="264"/>
      <c r="AF295" s="264"/>
      <c r="AG295" s="264"/>
      <c r="AH295" s="264"/>
      <c r="AI295" s="264"/>
      <c r="AJ295" s="265"/>
      <c r="AK295" s="259">
        <v>85.34</v>
      </c>
      <c r="AL295" s="261"/>
    </row>
    <row r="296" spans="1:38">
      <c r="A296" s="220" t="s">
        <v>254</v>
      </c>
      <c r="B296" s="221"/>
      <c r="C296" s="221"/>
      <c r="D296" s="221"/>
      <c r="E296" s="221"/>
      <c r="F296" s="221"/>
      <c r="G296" s="221"/>
      <c r="H296" s="221"/>
      <c r="I296" s="221"/>
      <c r="J296" s="221"/>
      <c r="K296" s="222"/>
      <c r="L296" s="223" t="s">
        <v>255</v>
      </c>
      <c r="M296" s="221"/>
      <c r="N296" s="221"/>
      <c r="O296" s="222"/>
      <c r="P296" s="217" t="s">
        <v>238</v>
      </c>
      <c r="Q296" s="218"/>
      <c r="R296" s="218"/>
      <c r="S296" s="219"/>
      <c r="T296" s="259">
        <v>91.99</v>
      </c>
      <c r="U296" s="260"/>
      <c r="V296" s="260"/>
      <c r="W296" s="260"/>
      <c r="X296" s="260"/>
      <c r="Y296" s="260"/>
      <c r="Z296" s="260"/>
      <c r="AA296" s="262"/>
      <c r="AB296" s="263">
        <v>1.8</v>
      </c>
      <c r="AC296" s="264"/>
      <c r="AD296" s="264"/>
      <c r="AE296" s="264"/>
      <c r="AF296" s="264"/>
      <c r="AG296" s="264"/>
      <c r="AH296" s="264"/>
      <c r="AI296" s="264"/>
      <c r="AJ296" s="265"/>
      <c r="AK296" s="250">
        <v>165.58</v>
      </c>
      <c r="AL296" s="252"/>
    </row>
    <row r="297" spans="1:38">
      <c r="A297" s="220" t="s">
        <v>239</v>
      </c>
      <c r="B297" s="221"/>
      <c r="C297" s="221"/>
      <c r="D297" s="221"/>
      <c r="E297" s="221"/>
      <c r="F297" s="221"/>
      <c r="G297" s="221"/>
      <c r="H297" s="221"/>
      <c r="I297" s="221"/>
      <c r="J297" s="221"/>
      <c r="K297" s="222"/>
      <c r="L297" s="223" t="s">
        <v>240</v>
      </c>
      <c r="M297" s="221"/>
      <c r="N297" s="221"/>
      <c r="O297" s="222"/>
      <c r="P297" s="217" t="s">
        <v>222</v>
      </c>
      <c r="Q297" s="218"/>
      <c r="R297" s="218"/>
      <c r="S297" s="219"/>
      <c r="T297" s="227">
        <v>0.65</v>
      </c>
      <c r="U297" s="228"/>
      <c r="V297" s="228"/>
      <c r="W297" s="228"/>
      <c r="X297" s="228"/>
      <c r="Y297" s="228"/>
      <c r="Z297" s="228"/>
      <c r="AA297" s="276"/>
      <c r="AB297" s="285">
        <v>320</v>
      </c>
      <c r="AC297" s="286"/>
      <c r="AD297" s="286"/>
      <c r="AE297" s="286"/>
      <c r="AF297" s="286"/>
      <c r="AG297" s="286"/>
      <c r="AH297" s="286"/>
      <c r="AI297" s="286"/>
      <c r="AJ297" s="287"/>
      <c r="AK297" s="250">
        <v>208</v>
      </c>
      <c r="AL297" s="252"/>
    </row>
    <row r="298" spans="1:38">
      <c r="A298" s="220" t="s">
        <v>288</v>
      </c>
      <c r="B298" s="221"/>
      <c r="C298" s="221"/>
      <c r="D298" s="221"/>
      <c r="E298" s="221"/>
      <c r="F298" s="221"/>
      <c r="G298" s="221"/>
      <c r="H298" s="221"/>
      <c r="I298" s="221"/>
      <c r="J298" s="221"/>
      <c r="K298" s="222"/>
      <c r="L298" s="223" t="s">
        <v>289</v>
      </c>
      <c r="M298" s="221"/>
      <c r="N298" s="221"/>
      <c r="O298" s="222"/>
      <c r="P298" s="217" t="s">
        <v>222</v>
      </c>
      <c r="Q298" s="218"/>
      <c r="R298" s="218"/>
      <c r="S298" s="219"/>
      <c r="T298" s="259">
        <v>21.27</v>
      </c>
      <c r="U298" s="260"/>
      <c r="V298" s="260"/>
      <c r="W298" s="260"/>
      <c r="X298" s="260"/>
      <c r="Y298" s="260"/>
      <c r="Z298" s="260"/>
      <c r="AA298" s="262"/>
      <c r="AB298" s="263">
        <v>0.05</v>
      </c>
      <c r="AC298" s="264"/>
      <c r="AD298" s="264"/>
      <c r="AE298" s="264"/>
      <c r="AF298" s="264"/>
      <c r="AG298" s="264"/>
      <c r="AH298" s="264"/>
      <c r="AI298" s="264"/>
      <c r="AJ298" s="265"/>
      <c r="AK298" s="227">
        <v>1.06</v>
      </c>
      <c r="AL298" s="229"/>
    </row>
    <row r="299" spans="1:38">
      <c r="A299" s="220" t="s">
        <v>299</v>
      </c>
      <c r="B299" s="221"/>
      <c r="C299" s="221"/>
      <c r="D299" s="221"/>
      <c r="E299" s="221"/>
      <c r="F299" s="221"/>
      <c r="G299" s="221"/>
      <c r="H299" s="221"/>
      <c r="I299" s="221"/>
      <c r="J299" s="221"/>
      <c r="K299" s="222"/>
      <c r="L299" s="223" t="s">
        <v>300</v>
      </c>
      <c r="M299" s="221"/>
      <c r="N299" s="221"/>
      <c r="O299" s="222"/>
      <c r="P299" s="217" t="s">
        <v>244</v>
      </c>
      <c r="Q299" s="218"/>
      <c r="R299" s="218"/>
      <c r="S299" s="219"/>
      <c r="T299" s="227">
        <v>4.87</v>
      </c>
      <c r="U299" s="228"/>
      <c r="V299" s="228"/>
      <c r="W299" s="228"/>
      <c r="X299" s="228"/>
      <c r="Y299" s="228"/>
      <c r="Z299" s="228"/>
      <c r="AA299" s="276"/>
      <c r="AB299" s="263">
        <v>0.23</v>
      </c>
      <c r="AC299" s="264"/>
      <c r="AD299" s="264"/>
      <c r="AE299" s="264"/>
      <c r="AF299" s="264"/>
      <c r="AG299" s="264"/>
      <c r="AH299" s="264"/>
      <c r="AI299" s="264"/>
      <c r="AJ299" s="265"/>
      <c r="AK299" s="227">
        <v>1.1200000000000001</v>
      </c>
      <c r="AL299" s="229"/>
    </row>
    <row r="300" spans="1:38">
      <c r="A300" s="220" t="s">
        <v>241</v>
      </c>
      <c r="B300" s="221"/>
      <c r="C300" s="221"/>
      <c r="D300" s="221"/>
      <c r="E300" s="221"/>
      <c r="F300" s="221"/>
      <c r="G300" s="221"/>
      <c r="H300" s="221"/>
      <c r="I300" s="221"/>
      <c r="J300" s="221"/>
      <c r="K300" s="222"/>
      <c r="L300" s="223" t="s">
        <v>242</v>
      </c>
      <c r="M300" s="221"/>
      <c r="N300" s="221"/>
      <c r="O300" s="222"/>
      <c r="P300" s="217" t="s">
        <v>223</v>
      </c>
      <c r="Q300" s="218"/>
      <c r="R300" s="218"/>
      <c r="S300" s="219"/>
      <c r="T300" s="227">
        <v>0.45</v>
      </c>
      <c r="U300" s="228"/>
      <c r="V300" s="228"/>
      <c r="W300" s="228"/>
      <c r="X300" s="228"/>
      <c r="Y300" s="228"/>
      <c r="Z300" s="228"/>
      <c r="AA300" s="276"/>
      <c r="AB300" s="285">
        <v>530</v>
      </c>
      <c r="AC300" s="286"/>
      <c r="AD300" s="286"/>
      <c r="AE300" s="286"/>
      <c r="AF300" s="286"/>
      <c r="AG300" s="286"/>
      <c r="AH300" s="286"/>
      <c r="AI300" s="286"/>
      <c r="AJ300" s="287"/>
      <c r="AK300" s="250">
        <v>238.5</v>
      </c>
      <c r="AL300" s="252"/>
    </row>
    <row r="301" spans="1:38">
      <c r="A301" s="233" t="s">
        <v>209</v>
      </c>
      <c r="B301" s="234"/>
      <c r="C301" s="234"/>
      <c r="D301" s="234"/>
      <c r="E301" s="234"/>
      <c r="F301" s="234"/>
      <c r="G301" s="234"/>
      <c r="H301" s="234"/>
      <c r="I301" s="234"/>
      <c r="J301" s="234"/>
      <c r="K301" s="234"/>
      <c r="L301" s="234"/>
      <c r="M301" s="234"/>
      <c r="N301" s="234"/>
      <c r="O301" s="234"/>
      <c r="P301" s="234"/>
      <c r="Q301" s="234"/>
      <c r="R301" s="234"/>
      <c r="S301" s="234"/>
      <c r="T301" s="234"/>
      <c r="U301" s="234"/>
      <c r="V301" s="234"/>
      <c r="W301" s="234"/>
      <c r="X301" s="234"/>
      <c r="Y301" s="234"/>
      <c r="Z301" s="234"/>
      <c r="AA301" s="234"/>
      <c r="AB301" s="234"/>
      <c r="AC301" s="234"/>
      <c r="AD301" s="234"/>
      <c r="AE301" s="234"/>
      <c r="AF301" s="234"/>
      <c r="AG301" s="234"/>
      <c r="AH301" s="250">
        <v>911.15</v>
      </c>
      <c r="AI301" s="251"/>
      <c r="AJ301" s="251"/>
      <c r="AK301" s="251"/>
      <c r="AL301" s="252"/>
    </row>
    <row r="302" spans="1:38">
      <c r="A302" s="235"/>
      <c r="B302" s="236"/>
      <c r="C302" s="236"/>
      <c r="D302" s="236"/>
      <c r="E302" s="236"/>
      <c r="F302" s="236"/>
      <c r="G302" s="236"/>
      <c r="H302" s="236"/>
      <c r="I302" s="236"/>
      <c r="J302" s="236"/>
      <c r="K302" s="236"/>
      <c r="L302" s="236"/>
      <c r="M302" s="236"/>
      <c r="N302" s="236"/>
      <c r="O302" s="236"/>
      <c r="P302" s="236"/>
      <c r="Q302" s="236"/>
      <c r="R302" s="236"/>
      <c r="S302" s="236"/>
      <c r="T302" s="236"/>
      <c r="U302" s="236"/>
      <c r="V302" s="236"/>
      <c r="W302" s="236"/>
      <c r="X302" s="236"/>
      <c r="Y302" s="236"/>
      <c r="Z302" s="236"/>
      <c r="AA302" s="236"/>
      <c r="AB302" s="236"/>
      <c r="AC302" s="236"/>
      <c r="AD302" s="236"/>
      <c r="AE302" s="236"/>
      <c r="AF302" s="236"/>
      <c r="AG302" s="236"/>
      <c r="AH302" s="236"/>
      <c r="AI302" s="236"/>
      <c r="AJ302" s="236"/>
      <c r="AK302" s="236"/>
      <c r="AL302" s="237"/>
    </row>
    <row r="303" spans="1:38">
      <c r="A303" s="247" t="s">
        <v>210</v>
      </c>
      <c r="B303" s="248"/>
      <c r="C303" s="248"/>
      <c r="D303" s="248"/>
      <c r="E303" s="248"/>
      <c r="F303" s="248"/>
      <c r="G303" s="248"/>
      <c r="H303" s="248"/>
      <c r="I303" s="248"/>
      <c r="J303" s="248"/>
      <c r="K303" s="243"/>
      <c r="L303" s="242" t="s">
        <v>170</v>
      </c>
      <c r="M303" s="248"/>
      <c r="N303" s="248"/>
      <c r="O303" s="243"/>
      <c r="P303" s="244" t="s">
        <v>207</v>
      </c>
      <c r="Q303" s="245"/>
      <c r="R303" s="245"/>
      <c r="S303" s="246"/>
      <c r="T303" s="230" t="s">
        <v>208</v>
      </c>
      <c r="U303" s="231"/>
      <c r="V303" s="231"/>
      <c r="W303" s="231"/>
      <c r="X303" s="231"/>
      <c r="Y303" s="231"/>
      <c r="Z303" s="231"/>
      <c r="AA303" s="232"/>
      <c r="AB303" s="230" t="s">
        <v>175</v>
      </c>
      <c r="AC303" s="231"/>
      <c r="AD303" s="231"/>
      <c r="AE303" s="231"/>
      <c r="AF303" s="231"/>
      <c r="AG303" s="231"/>
      <c r="AH303" s="231"/>
      <c r="AI303" s="231"/>
      <c r="AJ303" s="232"/>
      <c r="AK303" s="230" t="s">
        <v>208</v>
      </c>
      <c r="AL303" s="249"/>
    </row>
    <row r="304" spans="1:38">
      <c r="A304" s="233" t="s">
        <v>211</v>
      </c>
      <c r="B304" s="234"/>
      <c r="C304" s="234"/>
      <c r="D304" s="234"/>
      <c r="E304" s="234"/>
      <c r="F304" s="234"/>
      <c r="G304" s="234"/>
      <c r="H304" s="234"/>
      <c r="I304" s="234"/>
      <c r="J304" s="234"/>
      <c r="K304" s="234"/>
      <c r="L304" s="234"/>
      <c r="M304" s="234"/>
      <c r="N304" s="234"/>
      <c r="O304" s="234"/>
      <c r="P304" s="234"/>
      <c r="Q304" s="234"/>
      <c r="R304" s="234"/>
      <c r="S304" s="234"/>
      <c r="T304" s="234"/>
      <c r="U304" s="234"/>
      <c r="V304" s="234"/>
      <c r="W304" s="234"/>
      <c r="X304" s="234"/>
      <c r="Y304" s="234"/>
      <c r="Z304" s="234"/>
      <c r="AA304" s="234"/>
      <c r="AB304" s="234"/>
      <c r="AC304" s="234"/>
      <c r="AD304" s="234"/>
      <c r="AE304" s="234"/>
      <c r="AF304" s="234"/>
      <c r="AG304" s="234"/>
      <c r="AH304" s="227">
        <v>0</v>
      </c>
      <c r="AI304" s="228"/>
      <c r="AJ304" s="228"/>
      <c r="AK304" s="228"/>
      <c r="AL304" s="229"/>
    </row>
    <row r="305" spans="1:38">
      <c r="A305" s="235"/>
      <c r="B305" s="236"/>
      <c r="C305" s="236"/>
      <c r="D305" s="236"/>
      <c r="E305" s="236"/>
      <c r="F305" s="236"/>
      <c r="G305" s="236"/>
      <c r="H305" s="236"/>
      <c r="I305" s="236"/>
      <c r="J305" s="236"/>
      <c r="K305" s="236"/>
      <c r="L305" s="236"/>
      <c r="M305" s="236"/>
      <c r="N305" s="236"/>
      <c r="O305" s="236"/>
      <c r="P305" s="236"/>
      <c r="Q305" s="236"/>
      <c r="R305" s="236"/>
      <c r="S305" s="236"/>
      <c r="T305" s="236"/>
      <c r="U305" s="236"/>
      <c r="V305" s="236"/>
      <c r="W305" s="236"/>
      <c r="X305" s="236"/>
      <c r="Y305" s="236"/>
      <c r="Z305" s="236"/>
      <c r="AA305" s="236"/>
      <c r="AB305" s="236"/>
      <c r="AC305" s="236"/>
      <c r="AD305" s="236"/>
      <c r="AE305" s="236"/>
      <c r="AF305" s="236"/>
      <c r="AG305" s="236"/>
      <c r="AH305" s="236"/>
      <c r="AI305" s="236"/>
      <c r="AJ305" s="236"/>
      <c r="AK305" s="236"/>
      <c r="AL305" s="237"/>
    </row>
    <row r="306" spans="1:38" ht="24">
      <c r="A306" s="247" t="s">
        <v>212</v>
      </c>
      <c r="B306" s="248"/>
      <c r="C306" s="248"/>
      <c r="D306" s="248"/>
      <c r="E306" s="248"/>
      <c r="F306" s="248"/>
      <c r="G306" s="243"/>
      <c r="H306" s="242" t="s">
        <v>170</v>
      </c>
      <c r="I306" s="243"/>
      <c r="J306" s="244" t="s">
        <v>207</v>
      </c>
      <c r="K306" s="245"/>
      <c r="L306" s="246"/>
      <c r="M306" s="230" t="s">
        <v>213</v>
      </c>
      <c r="N306" s="231"/>
      <c r="O306" s="231"/>
      <c r="P306" s="231"/>
      <c r="Q306" s="231"/>
      <c r="R306" s="231"/>
      <c r="S306" s="232"/>
      <c r="T306" s="230" t="s">
        <v>214</v>
      </c>
      <c r="U306" s="231"/>
      <c r="V306" s="231"/>
      <c r="W306" s="232"/>
      <c r="X306" s="230" t="s">
        <v>215</v>
      </c>
      <c r="Y306" s="232"/>
      <c r="Z306" s="230" t="s">
        <v>216</v>
      </c>
      <c r="AA306" s="231"/>
      <c r="AB306" s="232"/>
      <c r="AC306" s="230" t="s">
        <v>194</v>
      </c>
      <c r="AD306" s="231"/>
      <c r="AE306" s="231"/>
      <c r="AF306" s="231"/>
      <c r="AG306" s="232"/>
      <c r="AH306" s="230" t="s">
        <v>175</v>
      </c>
      <c r="AI306" s="231"/>
      <c r="AJ306" s="231"/>
      <c r="AK306" s="232"/>
      <c r="AL306" s="183" t="s">
        <v>217</v>
      </c>
    </row>
    <row r="307" spans="1:38">
      <c r="A307" s="233" t="s">
        <v>218</v>
      </c>
      <c r="B307" s="234"/>
      <c r="C307" s="234"/>
      <c r="D307" s="234"/>
      <c r="E307" s="234"/>
      <c r="F307" s="234"/>
      <c r="G307" s="234"/>
      <c r="H307" s="234"/>
      <c r="I307" s="234"/>
      <c r="J307" s="234"/>
      <c r="K307" s="234"/>
      <c r="L307" s="234"/>
      <c r="M307" s="234"/>
      <c r="N307" s="234"/>
      <c r="O307" s="234"/>
      <c r="P307" s="234"/>
      <c r="Q307" s="234"/>
      <c r="R307" s="234"/>
      <c r="S307" s="234"/>
      <c r="T307" s="234"/>
      <c r="U307" s="234"/>
      <c r="V307" s="234"/>
      <c r="W307" s="234"/>
      <c r="X307" s="234"/>
      <c r="Y307" s="234"/>
      <c r="Z307" s="234"/>
      <c r="AA307" s="234"/>
      <c r="AB307" s="234"/>
      <c r="AC307" s="234"/>
      <c r="AD307" s="234"/>
      <c r="AE307" s="234"/>
      <c r="AF307" s="234"/>
      <c r="AG307" s="234"/>
      <c r="AH307" s="227">
        <v>0</v>
      </c>
      <c r="AI307" s="228"/>
      <c r="AJ307" s="228"/>
      <c r="AK307" s="228"/>
      <c r="AL307" s="229"/>
    </row>
    <row r="308" spans="1:38">
      <c r="A308" s="235"/>
      <c r="B308" s="236"/>
      <c r="C308" s="236"/>
      <c r="D308" s="236"/>
      <c r="E308" s="236"/>
      <c r="F308" s="236"/>
      <c r="G308" s="236"/>
      <c r="H308" s="236"/>
      <c r="I308" s="236"/>
      <c r="J308" s="236"/>
      <c r="K308" s="236"/>
      <c r="L308" s="236"/>
      <c r="M308" s="236"/>
      <c r="N308" s="236"/>
      <c r="O308" s="236"/>
      <c r="P308" s="236"/>
      <c r="Q308" s="236"/>
      <c r="R308" s="236"/>
      <c r="S308" s="236"/>
      <c r="T308" s="236"/>
      <c r="U308" s="236"/>
      <c r="V308" s="236"/>
      <c r="W308" s="236"/>
      <c r="X308" s="236"/>
      <c r="Y308" s="236"/>
      <c r="Z308" s="236"/>
      <c r="AA308" s="236"/>
      <c r="AB308" s="236"/>
      <c r="AC308" s="236"/>
      <c r="AD308" s="236"/>
      <c r="AE308" s="236"/>
      <c r="AF308" s="236"/>
      <c r="AG308" s="236"/>
      <c r="AH308" s="236"/>
      <c r="AI308" s="236"/>
      <c r="AJ308" s="236"/>
      <c r="AK308" s="236"/>
      <c r="AL308" s="237"/>
    </row>
    <row r="309" spans="1:38">
      <c r="A309" s="238" t="s">
        <v>219</v>
      </c>
      <c r="B309" s="231"/>
      <c r="C309" s="231"/>
      <c r="D309" s="231"/>
      <c r="E309" s="231"/>
      <c r="F309" s="231"/>
      <c r="G309" s="231"/>
      <c r="H309" s="231"/>
      <c r="I309" s="231"/>
      <c r="J309" s="231"/>
      <c r="K309" s="231"/>
      <c r="L309" s="231"/>
      <c r="M309" s="231"/>
      <c r="N309" s="231"/>
      <c r="O309" s="231"/>
      <c r="P309" s="231"/>
      <c r="Q309" s="231"/>
      <c r="R309" s="231"/>
      <c r="S309" s="231"/>
      <c r="T309" s="231"/>
      <c r="U309" s="231"/>
      <c r="V309" s="231"/>
      <c r="W309" s="231"/>
      <c r="X309" s="231"/>
      <c r="Y309" s="231"/>
      <c r="Z309" s="231"/>
      <c r="AA309" s="231"/>
      <c r="AB309" s="231"/>
      <c r="AC309" s="231"/>
      <c r="AD309" s="231"/>
      <c r="AE309" s="231"/>
      <c r="AF309" s="231"/>
      <c r="AG309" s="232"/>
      <c r="AH309" s="291">
        <v>1816.54</v>
      </c>
      <c r="AI309" s="292"/>
      <c r="AJ309" s="292"/>
      <c r="AK309" s="292"/>
      <c r="AL309" s="293"/>
    </row>
    <row r="310" spans="1:38">
      <c r="A310" s="238" t="s">
        <v>220</v>
      </c>
      <c r="B310" s="231"/>
      <c r="C310" s="231"/>
      <c r="D310" s="231"/>
      <c r="E310" s="231"/>
      <c r="F310" s="231"/>
      <c r="G310" s="231"/>
      <c r="H310" s="231"/>
      <c r="I310" s="231"/>
      <c r="J310" s="231"/>
      <c r="K310" s="231"/>
      <c r="L310" s="231"/>
      <c r="M310" s="231"/>
      <c r="N310" s="231"/>
      <c r="O310" s="231"/>
      <c r="P310" s="231"/>
      <c r="Q310" s="231"/>
      <c r="R310" s="231"/>
      <c r="S310" s="231"/>
      <c r="T310" s="231"/>
      <c r="U310" s="231"/>
      <c r="V310" s="231"/>
      <c r="W310" s="231"/>
      <c r="X310" s="231"/>
      <c r="Y310" s="231"/>
      <c r="Z310" s="231"/>
      <c r="AA310" s="231"/>
      <c r="AB310" s="231"/>
      <c r="AC310" s="231"/>
      <c r="AD310" s="231"/>
      <c r="AE310" s="231"/>
      <c r="AF310" s="231"/>
      <c r="AG310" s="232"/>
      <c r="AH310" s="279">
        <v>485.92</v>
      </c>
      <c r="AI310" s="280"/>
      <c r="AJ310" s="280"/>
      <c r="AK310" s="280"/>
      <c r="AL310" s="281"/>
    </row>
    <row r="311" spans="1:38">
      <c r="A311" s="238" t="s">
        <v>221</v>
      </c>
      <c r="B311" s="231"/>
      <c r="C311" s="231"/>
      <c r="D311" s="231"/>
      <c r="E311" s="231"/>
      <c r="F311" s="231"/>
      <c r="G311" s="231"/>
      <c r="H311" s="231"/>
      <c r="I311" s="231"/>
      <c r="J311" s="231"/>
      <c r="K311" s="231"/>
      <c r="L311" s="231"/>
      <c r="M311" s="231"/>
      <c r="N311" s="231"/>
      <c r="O311" s="231"/>
      <c r="P311" s="231"/>
      <c r="Q311" s="231"/>
      <c r="R311" s="231"/>
      <c r="S311" s="231"/>
      <c r="T311" s="231"/>
      <c r="U311" s="231"/>
      <c r="V311" s="231"/>
      <c r="W311" s="231"/>
      <c r="X311" s="231"/>
      <c r="Y311" s="231"/>
      <c r="Z311" s="231"/>
      <c r="AA311" s="231"/>
      <c r="AB311" s="231"/>
      <c r="AC311" s="231"/>
      <c r="AD311" s="231"/>
      <c r="AE311" s="231"/>
      <c r="AF311" s="231"/>
      <c r="AG311" s="232"/>
      <c r="AH311" s="291">
        <v>2302.46</v>
      </c>
      <c r="AI311" s="292"/>
      <c r="AJ311" s="292"/>
      <c r="AK311" s="292"/>
      <c r="AL311" s="293"/>
    </row>
    <row r="312" spans="1:38">
      <c r="A312" s="184"/>
      <c r="AL312" s="185"/>
    </row>
    <row r="313" spans="1:38">
      <c r="A313" s="184"/>
      <c r="AL313" s="185"/>
    </row>
    <row r="314" spans="1:38">
      <c r="A314" s="269" t="s">
        <v>323</v>
      </c>
      <c r="B314" s="270"/>
      <c r="C314" s="270"/>
      <c r="D314" s="270"/>
      <c r="E314" s="270"/>
      <c r="F314" s="270"/>
      <c r="G314" s="270"/>
      <c r="H314" s="270"/>
      <c r="I314" s="270"/>
      <c r="J314" s="270"/>
      <c r="K314" s="270"/>
      <c r="L314" s="270"/>
      <c r="M314" s="270"/>
      <c r="N314" s="270"/>
      <c r="O314" s="270"/>
      <c r="P314" s="270"/>
      <c r="Q314" s="270"/>
      <c r="R314" s="270"/>
      <c r="S314" s="270"/>
      <c r="T314" s="270"/>
      <c r="U314" s="270"/>
      <c r="V314" s="270"/>
      <c r="W314" s="270"/>
      <c r="X314" s="270"/>
      <c r="Y314" s="270"/>
      <c r="Z314" s="270"/>
      <c r="AA314" s="271" t="s">
        <v>243</v>
      </c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2"/>
    </row>
    <row r="315" spans="1:38">
      <c r="A315" s="235"/>
      <c r="B315" s="236"/>
      <c r="C315" s="236"/>
      <c r="D315" s="236"/>
      <c r="E315" s="236"/>
      <c r="F315" s="236"/>
      <c r="G315" s="236"/>
      <c r="H315" s="236"/>
      <c r="I315" s="236"/>
      <c r="J315" s="236"/>
      <c r="K315" s="236"/>
      <c r="L315" s="236"/>
      <c r="M315" s="236"/>
      <c r="N315" s="236"/>
      <c r="O315" s="236"/>
      <c r="P315" s="236"/>
      <c r="Q315" s="236"/>
      <c r="R315" s="236"/>
      <c r="S315" s="236"/>
      <c r="T315" s="236"/>
      <c r="U315" s="236"/>
      <c r="V315" s="236"/>
      <c r="W315" s="236"/>
      <c r="X315" s="236"/>
      <c r="Y315" s="236"/>
      <c r="Z315" s="236"/>
      <c r="AA315" s="236"/>
      <c r="AB315" s="236"/>
      <c r="AC315" s="236"/>
      <c r="AD315" s="236"/>
      <c r="AE315" s="236"/>
      <c r="AF315" s="236"/>
      <c r="AG315" s="236"/>
      <c r="AH315" s="236"/>
      <c r="AI315" s="236"/>
      <c r="AJ315" s="236"/>
      <c r="AK315" s="236"/>
      <c r="AL315" s="237"/>
    </row>
    <row r="316" spans="1:38">
      <c r="A316" s="247" t="s">
        <v>169</v>
      </c>
      <c r="B316" s="248"/>
      <c r="C316" s="248"/>
      <c r="D316" s="248"/>
      <c r="E316" s="248"/>
      <c r="F316" s="248"/>
      <c r="G316" s="248"/>
      <c r="H316" s="243"/>
      <c r="I316" s="242" t="s">
        <v>170</v>
      </c>
      <c r="J316" s="243"/>
      <c r="K316" s="230" t="s">
        <v>171</v>
      </c>
      <c r="L316" s="231"/>
      <c r="M316" s="231"/>
      <c r="N316" s="232"/>
      <c r="O316" s="230" t="s">
        <v>172</v>
      </c>
      <c r="P316" s="231"/>
      <c r="Q316" s="231"/>
      <c r="R316" s="232"/>
      <c r="S316" s="230" t="s">
        <v>173</v>
      </c>
      <c r="T316" s="231"/>
      <c r="U316" s="231"/>
      <c r="V316" s="231"/>
      <c r="W316" s="231"/>
      <c r="X316" s="232"/>
      <c r="Y316" s="230" t="s">
        <v>174</v>
      </c>
      <c r="Z316" s="231"/>
      <c r="AA316" s="231"/>
      <c r="AB316" s="231"/>
      <c r="AC316" s="231"/>
      <c r="AD316" s="231"/>
      <c r="AE316" s="232"/>
      <c r="AF316" s="230" t="s">
        <v>175</v>
      </c>
      <c r="AG316" s="231"/>
      <c r="AH316" s="231"/>
      <c r="AI316" s="231"/>
      <c r="AJ316" s="232"/>
      <c r="AK316" s="230" t="s">
        <v>176</v>
      </c>
      <c r="AL316" s="249"/>
    </row>
    <row r="317" spans="1:38">
      <c r="A317" s="220" t="s">
        <v>177</v>
      </c>
      <c r="B317" s="221"/>
      <c r="C317" s="221"/>
      <c r="D317" s="221"/>
      <c r="E317" s="221"/>
      <c r="F317" s="221"/>
      <c r="G317" s="221"/>
      <c r="H317" s="222"/>
      <c r="I317" s="223" t="s">
        <v>178</v>
      </c>
      <c r="J317" s="222"/>
      <c r="K317" s="253">
        <v>0.2</v>
      </c>
      <c r="L317" s="254"/>
      <c r="M317" s="254"/>
      <c r="N317" s="277"/>
      <c r="O317" s="253">
        <v>0</v>
      </c>
      <c r="P317" s="254"/>
      <c r="Q317" s="254"/>
      <c r="R317" s="277"/>
      <c r="S317" s="250">
        <v>142.55000000000001</v>
      </c>
      <c r="T317" s="251"/>
      <c r="U317" s="251"/>
      <c r="V317" s="251"/>
      <c r="W317" s="251"/>
      <c r="X317" s="278"/>
      <c r="Y317" s="259">
        <v>64.209999999999994</v>
      </c>
      <c r="Z317" s="260"/>
      <c r="AA317" s="260"/>
      <c r="AB317" s="260"/>
      <c r="AC317" s="260"/>
      <c r="AD317" s="260"/>
      <c r="AE317" s="262"/>
      <c r="AF317" s="263">
        <v>1</v>
      </c>
      <c r="AG317" s="264"/>
      <c r="AH317" s="264"/>
      <c r="AI317" s="264"/>
      <c r="AJ317" s="265"/>
      <c r="AK317" s="259">
        <v>28.51</v>
      </c>
      <c r="AL317" s="261"/>
    </row>
    <row r="318" spans="1:38">
      <c r="A318" s="233" t="s">
        <v>179</v>
      </c>
      <c r="B318" s="234"/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234"/>
      <c r="N318" s="234"/>
      <c r="O318" s="234"/>
      <c r="P318" s="234"/>
      <c r="Q318" s="234"/>
      <c r="R318" s="234"/>
      <c r="S318" s="234"/>
      <c r="T318" s="234"/>
      <c r="U318" s="234"/>
      <c r="V318" s="234"/>
      <c r="W318" s="234"/>
      <c r="X318" s="234"/>
      <c r="Y318" s="234"/>
      <c r="Z318" s="234"/>
      <c r="AA318" s="234"/>
      <c r="AB318" s="234"/>
      <c r="AC318" s="234"/>
      <c r="AD318" s="234"/>
      <c r="AE318" s="234"/>
      <c r="AF318" s="234"/>
      <c r="AG318" s="234"/>
      <c r="AH318" s="259">
        <v>28.51</v>
      </c>
      <c r="AI318" s="260"/>
      <c r="AJ318" s="260"/>
      <c r="AK318" s="260"/>
      <c r="AL318" s="261"/>
    </row>
    <row r="319" spans="1:38">
      <c r="A319" s="235"/>
      <c r="B319" s="236"/>
      <c r="C319" s="236"/>
      <c r="D319" s="236"/>
      <c r="E319" s="236"/>
      <c r="F319" s="236"/>
      <c r="G319" s="236"/>
      <c r="H319" s="236"/>
      <c r="I319" s="236"/>
      <c r="J319" s="236"/>
      <c r="K319" s="236"/>
      <c r="L319" s="236"/>
      <c r="M319" s="236"/>
      <c r="N319" s="236"/>
      <c r="O319" s="236"/>
      <c r="P319" s="236"/>
      <c r="Q319" s="236"/>
      <c r="R319" s="236"/>
      <c r="S319" s="236"/>
      <c r="T319" s="236"/>
      <c r="U319" s="236"/>
      <c r="V319" s="236"/>
      <c r="W319" s="236"/>
      <c r="X319" s="236"/>
      <c r="Y319" s="236"/>
      <c r="Z319" s="236"/>
      <c r="AA319" s="236"/>
      <c r="AB319" s="236"/>
      <c r="AC319" s="236"/>
      <c r="AD319" s="236"/>
      <c r="AE319" s="236"/>
      <c r="AF319" s="236"/>
      <c r="AG319" s="236"/>
      <c r="AH319" s="236"/>
      <c r="AI319" s="236"/>
      <c r="AJ319" s="236"/>
      <c r="AK319" s="236"/>
      <c r="AL319" s="237"/>
    </row>
    <row r="320" spans="1:38">
      <c r="A320" s="247" t="s">
        <v>180</v>
      </c>
      <c r="B320" s="248"/>
      <c r="C320" s="248"/>
      <c r="D320" s="248"/>
      <c r="E320" s="248"/>
      <c r="F320" s="248"/>
      <c r="G320" s="248"/>
      <c r="H320" s="243"/>
      <c r="I320" s="242" t="s">
        <v>170</v>
      </c>
      <c r="J320" s="243"/>
      <c r="K320" s="230" t="s">
        <v>181</v>
      </c>
      <c r="L320" s="231"/>
      <c r="M320" s="231"/>
      <c r="N320" s="231"/>
      <c r="O320" s="231"/>
      <c r="P320" s="232"/>
      <c r="Q320" s="230" t="s">
        <v>182</v>
      </c>
      <c r="R320" s="231"/>
      <c r="S320" s="231"/>
      <c r="T320" s="231"/>
      <c r="U320" s="231"/>
      <c r="V320" s="232"/>
      <c r="W320" s="230" t="s">
        <v>183</v>
      </c>
      <c r="X320" s="231"/>
      <c r="Y320" s="231"/>
      <c r="Z320" s="231"/>
      <c r="AA320" s="231"/>
      <c r="AB320" s="231"/>
      <c r="AC320" s="232"/>
      <c r="AD320" s="230" t="s">
        <v>175</v>
      </c>
      <c r="AE320" s="231"/>
      <c r="AF320" s="231"/>
      <c r="AG320" s="231"/>
      <c r="AH320" s="231"/>
      <c r="AI320" s="231"/>
      <c r="AJ320" s="232"/>
      <c r="AK320" s="230" t="s">
        <v>176</v>
      </c>
      <c r="AL320" s="249"/>
    </row>
    <row r="321" spans="1:38">
      <c r="A321" s="220" t="s">
        <v>225</v>
      </c>
      <c r="B321" s="221"/>
      <c r="C321" s="221"/>
      <c r="D321" s="221"/>
      <c r="E321" s="221"/>
      <c r="F321" s="221"/>
      <c r="G321" s="221"/>
      <c r="H321" s="222"/>
      <c r="I321" s="223" t="s">
        <v>226</v>
      </c>
      <c r="J321" s="222"/>
      <c r="K321" s="227">
        <v>7.03</v>
      </c>
      <c r="L321" s="228"/>
      <c r="M321" s="228"/>
      <c r="N321" s="228"/>
      <c r="O321" s="228"/>
      <c r="P321" s="276"/>
      <c r="Q321" s="259">
        <v>12.82</v>
      </c>
      <c r="R321" s="260"/>
      <c r="S321" s="260"/>
      <c r="T321" s="260"/>
      <c r="U321" s="260"/>
      <c r="V321" s="262"/>
      <c r="W321" s="259">
        <v>82.44</v>
      </c>
      <c r="X321" s="260"/>
      <c r="Y321" s="260"/>
      <c r="Z321" s="260"/>
      <c r="AA321" s="260"/>
      <c r="AB321" s="260"/>
      <c r="AC321" s="262"/>
      <c r="AD321" s="263">
        <v>6.38</v>
      </c>
      <c r="AE321" s="264"/>
      <c r="AF321" s="264"/>
      <c r="AG321" s="264"/>
      <c r="AH321" s="264"/>
      <c r="AI321" s="264"/>
      <c r="AJ321" s="265"/>
      <c r="AK321" s="259">
        <v>81.790000000000006</v>
      </c>
      <c r="AL321" s="261"/>
    </row>
    <row r="322" spans="1:38">
      <c r="A322" s="220" t="s">
        <v>227</v>
      </c>
      <c r="B322" s="221"/>
      <c r="C322" s="221"/>
      <c r="D322" s="221"/>
      <c r="E322" s="221"/>
      <c r="F322" s="221"/>
      <c r="G322" s="221"/>
      <c r="H322" s="222"/>
      <c r="I322" s="223" t="s">
        <v>228</v>
      </c>
      <c r="J322" s="222"/>
      <c r="K322" s="227">
        <v>9.32</v>
      </c>
      <c r="L322" s="228"/>
      <c r="M322" s="228"/>
      <c r="N322" s="228"/>
      <c r="O322" s="228"/>
      <c r="P322" s="276"/>
      <c r="Q322" s="259">
        <v>17</v>
      </c>
      <c r="R322" s="260"/>
      <c r="S322" s="260"/>
      <c r="T322" s="260"/>
      <c r="U322" s="260"/>
      <c r="V322" s="262"/>
      <c r="W322" s="259">
        <v>82.44</v>
      </c>
      <c r="X322" s="260"/>
      <c r="Y322" s="260"/>
      <c r="Z322" s="260"/>
      <c r="AA322" s="260"/>
      <c r="AB322" s="260"/>
      <c r="AC322" s="262"/>
      <c r="AD322" s="263">
        <v>6.2</v>
      </c>
      <c r="AE322" s="264"/>
      <c r="AF322" s="264"/>
      <c r="AG322" s="264"/>
      <c r="AH322" s="264"/>
      <c r="AI322" s="264"/>
      <c r="AJ322" s="265"/>
      <c r="AK322" s="250">
        <v>105.4</v>
      </c>
      <c r="AL322" s="252"/>
    </row>
    <row r="323" spans="1:38">
      <c r="A323" s="220" t="s">
        <v>280</v>
      </c>
      <c r="B323" s="221"/>
      <c r="C323" s="221"/>
      <c r="D323" s="221"/>
      <c r="E323" s="221"/>
      <c r="F323" s="221"/>
      <c r="G323" s="221"/>
      <c r="H323" s="222"/>
      <c r="I323" s="223" t="s">
        <v>281</v>
      </c>
      <c r="J323" s="222"/>
      <c r="K323" s="227">
        <v>9.35</v>
      </c>
      <c r="L323" s="228"/>
      <c r="M323" s="228"/>
      <c r="N323" s="228"/>
      <c r="O323" s="228"/>
      <c r="P323" s="276"/>
      <c r="Q323" s="259">
        <v>17.05</v>
      </c>
      <c r="R323" s="260"/>
      <c r="S323" s="260"/>
      <c r="T323" s="260"/>
      <c r="U323" s="260"/>
      <c r="V323" s="262"/>
      <c r="W323" s="259">
        <v>82.44</v>
      </c>
      <c r="X323" s="260"/>
      <c r="Y323" s="260"/>
      <c r="Z323" s="260"/>
      <c r="AA323" s="260"/>
      <c r="AB323" s="260"/>
      <c r="AC323" s="262"/>
      <c r="AD323" s="263">
        <v>0.81</v>
      </c>
      <c r="AE323" s="264"/>
      <c r="AF323" s="264"/>
      <c r="AG323" s="264"/>
      <c r="AH323" s="264"/>
      <c r="AI323" s="264"/>
      <c r="AJ323" s="265"/>
      <c r="AK323" s="259">
        <v>13.81</v>
      </c>
      <c r="AL323" s="261"/>
    </row>
    <row r="324" spans="1:38">
      <c r="A324" s="220" t="s">
        <v>184</v>
      </c>
      <c r="B324" s="221"/>
      <c r="C324" s="221"/>
      <c r="D324" s="221"/>
      <c r="E324" s="221"/>
      <c r="F324" s="221"/>
      <c r="G324" s="221"/>
      <c r="H324" s="222"/>
      <c r="I324" s="223" t="s">
        <v>185</v>
      </c>
      <c r="J324" s="222"/>
      <c r="K324" s="259">
        <v>11.38</v>
      </c>
      <c r="L324" s="260"/>
      <c r="M324" s="260"/>
      <c r="N324" s="260"/>
      <c r="O324" s="260"/>
      <c r="P324" s="262"/>
      <c r="Q324" s="259">
        <v>20.76</v>
      </c>
      <c r="R324" s="260"/>
      <c r="S324" s="260"/>
      <c r="T324" s="260"/>
      <c r="U324" s="260"/>
      <c r="V324" s="262"/>
      <c r="W324" s="259">
        <v>82.44</v>
      </c>
      <c r="X324" s="260"/>
      <c r="Y324" s="260"/>
      <c r="Z324" s="260"/>
      <c r="AA324" s="260"/>
      <c r="AB324" s="260"/>
      <c r="AC324" s="262"/>
      <c r="AD324" s="263">
        <v>9.8699999999999992</v>
      </c>
      <c r="AE324" s="264"/>
      <c r="AF324" s="264"/>
      <c r="AG324" s="264"/>
      <c r="AH324" s="264"/>
      <c r="AI324" s="264"/>
      <c r="AJ324" s="265"/>
      <c r="AK324" s="250">
        <v>204.9</v>
      </c>
      <c r="AL324" s="252"/>
    </row>
    <row r="325" spans="1:38">
      <c r="A325" s="220" t="s">
        <v>234</v>
      </c>
      <c r="B325" s="221"/>
      <c r="C325" s="221"/>
      <c r="D325" s="221"/>
      <c r="E325" s="221"/>
      <c r="F325" s="221"/>
      <c r="G325" s="221"/>
      <c r="H325" s="222"/>
      <c r="I325" s="223" t="s">
        <v>235</v>
      </c>
      <c r="J325" s="222"/>
      <c r="K325" s="227">
        <v>9.3699999999999992</v>
      </c>
      <c r="L325" s="228"/>
      <c r="M325" s="228"/>
      <c r="N325" s="228"/>
      <c r="O325" s="228"/>
      <c r="P325" s="276"/>
      <c r="Q325" s="259">
        <v>17.09</v>
      </c>
      <c r="R325" s="260"/>
      <c r="S325" s="260"/>
      <c r="T325" s="260"/>
      <c r="U325" s="260"/>
      <c r="V325" s="262"/>
      <c r="W325" s="259">
        <v>82.44</v>
      </c>
      <c r="X325" s="260"/>
      <c r="Y325" s="260"/>
      <c r="Z325" s="260"/>
      <c r="AA325" s="260"/>
      <c r="AB325" s="260"/>
      <c r="AC325" s="262"/>
      <c r="AD325" s="282">
        <v>22.47</v>
      </c>
      <c r="AE325" s="283"/>
      <c r="AF325" s="283"/>
      <c r="AG325" s="283"/>
      <c r="AH325" s="283"/>
      <c r="AI325" s="283"/>
      <c r="AJ325" s="284"/>
      <c r="AK325" s="250">
        <v>384.01</v>
      </c>
      <c r="AL325" s="252"/>
    </row>
    <row r="326" spans="1:38">
      <c r="A326" s="220" t="s">
        <v>186</v>
      </c>
      <c r="B326" s="221"/>
      <c r="C326" s="221"/>
      <c r="D326" s="221"/>
      <c r="E326" s="221"/>
      <c r="F326" s="221"/>
      <c r="G326" s="221"/>
      <c r="H326" s="222"/>
      <c r="I326" s="223" t="s">
        <v>187</v>
      </c>
      <c r="J326" s="222"/>
      <c r="K326" s="227">
        <v>6.42</v>
      </c>
      <c r="L326" s="228"/>
      <c r="M326" s="228"/>
      <c r="N326" s="228"/>
      <c r="O326" s="228"/>
      <c r="P326" s="276"/>
      <c r="Q326" s="259">
        <v>11.71</v>
      </c>
      <c r="R326" s="260"/>
      <c r="S326" s="260"/>
      <c r="T326" s="260"/>
      <c r="U326" s="260"/>
      <c r="V326" s="262"/>
      <c r="W326" s="259">
        <v>82.44</v>
      </c>
      <c r="X326" s="260"/>
      <c r="Y326" s="260"/>
      <c r="Z326" s="260"/>
      <c r="AA326" s="260"/>
      <c r="AB326" s="260"/>
      <c r="AC326" s="262"/>
      <c r="AD326" s="282">
        <v>62.78</v>
      </c>
      <c r="AE326" s="283"/>
      <c r="AF326" s="283"/>
      <c r="AG326" s="283"/>
      <c r="AH326" s="283"/>
      <c r="AI326" s="283"/>
      <c r="AJ326" s="284"/>
      <c r="AK326" s="250">
        <v>735.15</v>
      </c>
      <c r="AL326" s="252"/>
    </row>
    <row r="327" spans="1:38">
      <c r="A327" s="233" t="s">
        <v>188</v>
      </c>
      <c r="B327" s="234"/>
      <c r="C327" s="234"/>
      <c r="D327" s="234"/>
      <c r="E327" s="234"/>
      <c r="F327" s="234"/>
      <c r="G327" s="234"/>
      <c r="H327" s="234"/>
      <c r="I327" s="234"/>
      <c r="J327" s="234"/>
      <c r="K327" s="234"/>
      <c r="L327" s="234"/>
      <c r="M327" s="234"/>
      <c r="N327" s="234"/>
      <c r="O327" s="234"/>
      <c r="P327" s="234"/>
      <c r="Q327" s="234"/>
      <c r="R327" s="234"/>
      <c r="S327" s="234"/>
      <c r="T327" s="234"/>
      <c r="U327" s="234"/>
      <c r="V327" s="234"/>
      <c r="W327" s="234"/>
      <c r="X327" s="234"/>
      <c r="Y327" s="234"/>
      <c r="Z327" s="234"/>
      <c r="AA327" s="234"/>
      <c r="AB327" s="234"/>
      <c r="AC327" s="234"/>
      <c r="AD327" s="234"/>
      <c r="AE327" s="234"/>
      <c r="AF327" s="234"/>
      <c r="AG327" s="234"/>
      <c r="AH327" s="288">
        <v>1525.06</v>
      </c>
      <c r="AI327" s="289"/>
      <c r="AJ327" s="289"/>
      <c r="AK327" s="289"/>
      <c r="AL327" s="290"/>
    </row>
    <row r="328" spans="1:38">
      <c r="A328" s="235"/>
      <c r="B328" s="236"/>
      <c r="C328" s="236"/>
      <c r="D328" s="236"/>
      <c r="E328" s="236"/>
      <c r="F328" s="236"/>
      <c r="G328" s="236"/>
      <c r="H328" s="236"/>
      <c r="I328" s="236"/>
      <c r="J328" s="236"/>
      <c r="K328" s="236"/>
      <c r="L328" s="236"/>
      <c r="M328" s="236"/>
      <c r="N328" s="236"/>
      <c r="O328" s="236"/>
      <c r="P328" s="236"/>
      <c r="Q328" s="236"/>
      <c r="R328" s="236"/>
      <c r="S328" s="236"/>
      <c r="T328" s="236"/>
      <c r="U328" s="236"/>
      <c r="V328" s="236"/>
      <c r="W328" s="236"/>
      <c r="X328" s="236"/>
      <c r="Y328" s="236"/>
      <c r="Z328" s="236"/>
      <c r="AA328" s="236"/>
      <c r="AB328" s="236"/>
      <c r="AC328" s="236"/>
      <c r="AD328" s="236"/>
      <c r="AE328" s="236"/>
      <c r="AF328" s="236"/>
      <c r="AG328" s="236"/>
      <c r="AH328" s="236"/>
      <c r="AI328" s="236"/>
      <c r="AJ328" s="236"/>
      <c r="AK328" s="236"/>
      <c r="AL328" s="237"/>
    </row>
    <row r="329" spans="1:38">
      <c r="A329" s="247" t="s">
        <v>189</v>
      </c>
      <c r="B329" s="248"/>
      <c r="C329" s="248"/>
      <c r="D329" s="248"/>
      <c r="E329" s="248"/>
      <c r="F329" s="248"/>
      <c r="G329" s="248"/>
      <c r="H329" s="243"/>
      <c r="I329" s="242" t="s">
        <v>170</v>
      </c>
      <c r="J329" s="243"/>
      <c r="K329" s="244" t="s">
        <v>190</v>
      </c>
      <c r="L329" s="245"/>
      <c r="M329" s="245"/>
      <c r="N329" s="245"/>
      <c r="O329" s="245"/>
      <c r="P329" s="246"/>
      <c r="Q329" s="244" t="s">
        <v>191</v>
      </c>
      <c r="R329" s="245"/>
      <c r="S329" s="245"/>
      <c r="T329" s="246"/>
      <c r="U329" s="244" t="s">
        <v>192</v>
      </c>
      <c r="V329" s="245"/>
      <c r="W329" s="245"/>
      <c r="X329" s="246"/>
      <c r="Y329" s="244" t="s">
        <v>193</v>
      </c>
      <c r="Z329" s="245"/>
      <c r="AA329" s="245"/>
      <c r="AB329" s="245"/>
      <c r="AC329" s="245"/>
      <c r="AD329" s="246"/>
      <c r="AE329" s="230" t="s">
        <v>194</v>
      </c>
      <c r="AF329" s="231"/>
      <c r="AG329" s="231"/>
      <c r="AH329" s="231"/>
      <c r="AI329" s="231"/>
      <c r="AJ329" s="231"/>
      <c r="AK329" s="231"/>
      <c r="AL329" s="249"/>
    </row>
    <row r="330" spans="1:38">
      <c r="A330" s="220" t="s">
        <v>195</v>
      </c>
      <c r="B330" s="221"/>
      <c r="C330" s="221"/>
      <c r="D330" s="221"/>
      <c r="E330" s="221"/>
      <c r="F330" s="221"/>
      <c r="G330" s="221"/>
      <c r="H330" s="222"/>
      <c r="I330" s="223" t="s">
        <v>196</v>
      </c>
      <c r="J330" s="222"/>
      <c r="K330" s="224">
        <v>9.6</v>
      </c>
      <c r="L330" s="225"/>
      <c r="M330" s="225"/>
      <c r="N330" s="225"/>
      <c r="O330" s="225"/>
      <c r="P330" s="226"/>
      <c r="Q330" s="217" t="s">
        <v>197</v>
      </c>
      <c r="R330" s="218"/>
      <c r="S330" s="218"/>
      <c r="T330" s="219"/>
      <c r="U330" s="217"/>
      <c r="V330" s="218"/>
      <c r="W330" s="218"/>
      <c r="X330" s="219"/>
      <c r="Y330" s="217"/>
      <c r="Z330" s="218"/>
      <c r="AA330" s="218"/>
      <c r="AB330" s="218"/>
      <c r="AC330" s="218"/>
      <c r="AD330" s="219"/>
      <c r="AE330" s="250">
        <v>146.4</v>
      </c>
      <c r="AF330" s="251"/>
      <c r="AG330" s="251"/>
      <c r="AH330" s="251"/>
      <c r="AI330" s="251"/>
      <c r="AJ330" s="251"/>
      <c r="AK330" s="251"/>
      <c r="AL330" s="252"/>
    </row>
    <row r="331" spans="1:38">
      <c r="A331" s="220" t="s">
        <v>198</v>
      </c>
      <c r="B331" s="221"/>
      <c r="C331" s="221"/>
      <c r="D331" s="221"/>
      <c r="E331" s="221"/>
      <c r="F331" s="221"/>
      <c r="G331" s="221"/>
      <c r="H331" s="222"/>
      <c r="I331" s="223" t="s">
        <v>199</v>
      </c>
      <c r="J331" s="222"/>
      <c r="K331" s="224">
        <v>1.1200000000000001</v>
      </c>
      <c r="L331" s="225"/>
      <c r="M331" s="225"/>
      <c r="N331" s="225"/>
      <c r="O331" s="225"/>
      <c r="P331" s="226"/>
      <c r="Q331" s="217" t="s">
        <v>197</v>
      </c>
      <c r="R331" s="218"/>
      <c r="S331" s="218"/>
      <c r="T331" s="219"/>
      <c r="U331" s="217"/>
      <c r="V331" s="218"/>
      <c r="W331" s="218"/>
      <c r="X331" s="219"/>
      <c r="Y331" s="217"/>
      <c r="Z331" s="218"/>
      <c r="AA331" s="218"/>
      <c r="AB331" s="218"/>
      <c r="AC331" s="218"/>
      <c r="AD331" s="219"/>
      <c r="AE331" s="259">
        <v>17.079999999999998</v>
      </c>
      <c r="AF331" s="260"/>
      <c r="AG331" s="260"/>
      <c r="AH331" s="260"/>
      <c r="AI331" s="260"/>
      <c r="AJ331" s="260"/>
      <c r="AK331" s="260"/>
      <c r="AL331" s="261"/>
    </row>
    <row r="332" spans="1:38">
      <c r="A332" s="220" t="s">
        <v>200</v>
      </c>
      <c r="B332" s="221"/>
      <c r="C332" s="221"/>
      <c r="D332" s="221"/>
      <c r="E332" s="221"/>
      <c r="F332" s="221"/>
      <c r="G332" s="221"/>
      <c r="H332" s="222"/>
      <c r="I332" s="223" t="s">
        <v>201</v>
      </c>
      <c r="J332" s="222"/>
      <c r="K332" s="224">
        <v>4.79</v>
      </c>
      <c r="L332" s="225"/>
      <c r="M332" s="225"/>
      <c r="N332" s="225"/>
      <c r="O332" s="225"/>
      <c r="P332" s="226"/>
      <c r="Q332" s="217" t="s">
        <v>197</v>
      </c>
      <c r="R332" s="218"/>
      <c r="S332" s="218"/>
      <c r="T332" s="219"/>
      <c r="U332" s="217"/>
      <c r="V332" s="218"/>
      <c r="W332" s="218"/>
      <c r="X332" s="219"/>
      <c r="Y332" s="217"/>
      <c r="Z332" s="218"/>
      <c r="AA332" s="218"/>
      <c r="AB332" s="218"/>
      <c r="AC332" s="218"/>
      <c r="AD332" s="219"/>
      <c r="AE332" s="259">
        <v>73.05</v>
      </c>
      <c r="AF332" s="260"/>
      <c r="AG332" s="260"/>
      <c r="AH332" s="260"/>
      <c r="AI332" s="260"/>
      <c r="AJ332" s="260"/>
      <c r="AK332" s="260"/>
      <c r="AL332" s="261"/>
    </row>
    <row r="333" spans="1:38">
      <c r="A333" s="233" t="s">
        <v>202</v>
      </c>
      <c r="B333" s="234"/>
      <c r="C333" s="234"/>
      <c r="D333" s="234"/>
      <c r="E333" s="234"/>
      <c r="F333" s="234"/>
      <c r="G333" s="234"/>
      <c r="H333" s="234"/>
      <c r="I333" s="234"/>
      <c r="J333" s="234"/>
      <c r="K333" s="234"/>
      <c r="L333" s="234"/>
      <c r="M333" s="234"/>
      <c r="N333" s="234"/>
      <c r="O333" s="234"/>
      <c r="P333" s="234"/>
      <c r="Q333" s="234"/>
      <c r="R333" s="234"/>
      <c r="S333" s="234"/>
      <c r="T333" s="234"/>
      <c r="U333" s="234"/>
      <c r="V333" s="234"/>
      <c r="W333" s="234"/>
      <c r="X333" s="234"/>
      <c r="Y333" s="234"/>
      <c r="Z333" s="234"/>
      <c r="AA333" s="234"/>
      <c r="AB333" s="234"/>
      <c r="AC333" s="234"/>
      <c r="AD333" s="234"/>
      <c r="AE333" s="234"/>
      <c r="AF333" s="234"/>
      <c r="AG333" s="234"/>
      <c r="AH333" s="250">
        <v>236.53</v>
      </c>
      <c r="AI333" s="251"/>
      <c r="AJ333" s="251"/>
      <c r="AK333" s="251"/>
      <c r="AL333" s="252"/>
    </row>
    <row r="334" spans="1:38">
      <c r="A334" s="235"/>
      <c r="B334" s="236"/>
      <c r="C334" s="236"/>
      <c r="D334" s="236"/>
      <c r="E334" s="236"/>
      <c r="F334" s="236"/>
      <c r="G334" s="236"/>
      <c r="H334" s="236"/>
      <c r="I334" s="236"/>
      <c r="J334" s="236"/>
      <c r="K334" s="236"/>
      <c r="L334" s="236"/>
      <c r="M334" s="236"/>
      <c r="N334" s="236"/>
      <c r="O334" s="236"/>
      <c r="P334" s="236"/>
      <c r="Q334" s="236"/>
      <c r="R334" s="236"/>
      <c r="S334" s="236"/>
      <c r="T334" s="236"/>
      <c r="U334" s="236"/>
      <c r="V334" s="236"/>
      <c r="W334" s="236"/>
      <c r="X334" s="236"/>
      <c r="Y334" s="236"/>
      <c r="Z334" s="236"/>
      <c r="AA334" s="236"/>
      <c r="AB334" s="236"/>
      <c r="AC334" s="236"/>
      <c r="AD334" s="236"/>
      <c r="AE334" s="236"/>
      <c r="AF334" s="236"/>
      <c r="AG334" s="236"/>
      <c r="AH334" s="236"/>
      <c r="AI334" s="236"/>
      <c r="AJ334" s="236"/>
      <c r="AK334" s="236"/>
      <c r="AL334" s="237"/>
    </row>
    <row r="335" spans="1:38">
      <c r="A335" s="238" t="s">
        <v>203</v>
      </c>
      <c r="B335" s="231"/>
      <c r="C335" s="231"/>
      <c r="D335" s="231"/>
      <c r="E335" s="231"/>
      <c r="F335" s="231"/>
      <c r="G335" s="231"/>
      <c r="H335" s="231"/>
      <c r="I335" s="231"/>
      <c r="J335" s="231"/>
      <c r="K335" s="231"/>
      <c r="L335" s="231"/>
      <c r="M335" s="231"/>
      <c r="N335" s="231"/>
      <c r="O335" s="231"/>
      <c r="P335" s="231"/>
      <c r="Q335" s="231"/>
      <c r="R335" s="231"/>
      <c r="S335" s="231"/>
      <c r="T335" s="231"/>
      <c r="U335" s="231"/>
      <c r="V335" s="231"/>
      <c r="W335" s="231"/>
      <c r="X335" s="231"/>
      <c r="Y335" s="231"/>
      <c r="Z335" s="232"/>
      <c r="AA335" s="288">
        <v>1790.1</v>
      </c>
      <c r="AB335" s="289"/>
      <c r="AC335" s="289"/>
      <c r="AD335" s="289"/>
      <c r="AE335" s="289"/>
      <c r="AF335" s="289"/>
      <c r="AG335" s="289"/>
      <c r="AH335" s="289"/>
      <c r="AI335" s="289"/>
      <c r="AJ335" s="289"/>
      <c r="AK335" s="289"/>
      <c r="AL335" s="290"/>
    </row>
    <row r="336" spans="1:38">
      <c r="A336" s="238" t="s">
        <v>204</v>
      </c>
      <c r="B336" s="231"/>
      <c r="C336" s="231"/>
      <c r="D336" s="231"/>
      <c r="E336" s="231"/>
      <c r="F336" s="231"/>
      <c r="G336" s="231"/>
      <c r="H336" s="231"/>
      <c r="I336" s="231"/>
      <c r="J336" s="231"/>
      <c r="K336" s="231"/>
      <c r="L336" s="231"/>
      <c r="M336" s="231"/>
      <c r="N336" s="231"/>
      <c r="O336" s="231"/>
      <c r="P336" s="231"/>
      <c r="Q336" s="231"/>
      <c r="R336" s="231"/>
      <c r="S336" s="231"/>
      <c r="T336" s="231"/>
      <c r="U336" s="231"/>
      <c r="V336" s="231"/>
      <c r="W336" s="231"/>
      <c r="X336" s="231"/>
      <c r="Y336" s="231"/>
      <c r="Z336" s="232"/>
      <c r="AA336" s="253">
        <v>1</v>
      </c>
      <c r="AB336" s="254"/>
      <c r="AC336" s="254"/>
      <c r="AD336" s="254"/>
      <c r="AE336" s="254"/>
      <c r="AF336" s="254"/>
      <c r="AG336" s="254"/>
      <c r="AH336" s="254"/>
      <c r="AI336" s="254"/>
      <c r="AJ336" s="254"/>
      <c r="AK336" s="254"/>
      <c r="AL336" s="255"/>
    </row>
    <row r="337" spans="1:38">
      <c r="A337" s="238" t="s">
        <v>205</v>
      </c>
      <c r="B337" s="231"/>
      <c r="C337" s="231"/>
      <c r="D337" s="231"/>
      <c r="E337" s="231"/>
      <c r="F337" s="231"/>
      <c r="G337" s="231"/>
      <c r="H337" s="231"/>
      <c r="I337" s="231"/>
      <c r="J337" s="231"/>
      <c r="K337" s="231"/>
      <c r="L337" s="231"/>
      <c r="M337" s="231"/>
      <c r="N337" s="231"/>
      <c r="O337" s="231"/>
      <c r="P337" s="231"/>
      <c r="Q337" s="231"/>
      <c r="R337" s="231"/>
      <c r="S337" s="231"/>
      <c r="T337" s="231"/>
      <c r="U337" s="231"/>
      <c r="V337" s="231"/>
      <c r="W337" s="231"/>
      <c r="X337" s="231"/>
      <c r="Y337" s="231"/>
      <c r="Z337" s="232"/>
      <c r="AA337" s="288">
        <v>1790.1</v>
      </c>
      <c r="AB337" s="289"/>
      <c r="AC337" s="289"/>
      <c r="AD337" s="289"/>
      <c r="AE337" s="289"/>
      <c r="AF337" s="289"/>
      <c r="AG337" s="289"/>
      <c r="AH337" s="289"/>
      <c r="AI337" s="289"/>
      <c r="AJ337" s="289"/>
      <c r="AK337" s="289"/>
      <c r="AL337" s="290"/>
    </row>
    <row r="338" spans="1:38">
      <c r="A338" s="235"/>
      <c r="B338" s="236"/>
      <c r="C338" s="236"/>
      <c r="D338" s="236"/>
      <c r="E338" s="236"/>
      <c r="F338" s="236"/>
      <c r="G338" s="236"/>
      <c r="H338" s="236"/>
      <c r="I338" s="236"/>
      <c r="J338" s="236"/>
      <c r="K338" s="236"/>
      <c r="L338" s="236"/>
      <c r="M338" s="236"/>
      <c r="N338" s="236"/>
      <c r="O338" s="236"/>
      <c r="P338" s="236"/>
      <c r="Q338" s="236"/>
      <c r="R338" s="236"/>
      <c r="S338" s="236"/>
      <c r="T338" s="236"/>
      <c r="U338" s="236"/>
      <c r="V338" s="236"/>
      <c r="W338" s="236"/>
      <c r="X338" s="236"/>
      <c r="Y338" s="236"/>
      <c r="Z338" s="236"/>
      <c r="AA338" s="236"/>
      <c r="AB338" s="236"/>
      <c r="AC338" s="236"/>
      <c r="AD338" s="236"/>
      <c r="AE338" s="236"/>
      <c r="AF338" s="236"/>
      <c r="AG338" s="236"/>
      <c r="AH338" s="236"/>
      <c r="AI338" s="236"/>
      <c r="AJ338" s="236"/>
      <c r="AK338" s="236"/>
      <c r="AL338" s="237"/>
    </row>
    <row r="339" spans="1:38">
      <c r="A339" s="247" t="s">
        <v>206</v>
      </c>
      <c r="B339" s="248"/>
      <c r="C339" s="248"/>
      <c r="D339" s="248"/>
      <c r="E339" s="248"/>
      <c r="F339" s="248"/>
      <c r="G339" s="248"/>
      <c r="H339" s="248"/>
      <c r="I339" s="248"/>
      <c r="J339" s="248"/>
      <c r="K339" s="243"/>
      <c r="L339" s="242" t="s">
        <v>170</v>
      </c>
      <c r="M339" s="248"/>
      <c r="N339" s="248"/>
      <c r="O339" s="243"/>
      <c r="P339" s="244" t="s">
        <v>207</v>
      </c>
      <c r="Q339" s="245"/>
      <c r="R339" s="245"/>
      <c r="S339" s="246"/>
      <c r="T339" s="230" t="s">
        <v>208</v>
      </c>
      <c r="U339" s="231"/>
      <c r="V339" s="231"/>
      <c r="W339" s="231"/>
      <c r="X339" s="231"/>
      <c r="Y339" s="231"/>
      <c r="Z339" s="231"/>
      <c r="AA339" s="232"/>
      <c r="AB339" s="230" t="s">
        <v>175</v>
      </c>
      <c r="AC339" s="231"/>
      <c r="AD339" s="231"/>
      <c r="AE339" s="231"/>
      <c r="AF339" s="231"/>
      <c r="AG339" s="231"/>
      <c r="AH339" s="231"/>
      <c r="AI339" s="231"/>
      <c r="AJ339" s="232"/>
      <c r="AK339" s="230" t="s">
        <v>208</v>
      </c>
      <c r="AL339" s="249"/>
    </row>
    <row r="340" spans="1:38">
      <c r="A340" s="220" t="s">
        <v>231</v>
      </c>
      <c r="B340" s="221"/>
      <c r="C340" s="221"/>
      <c r="D340" s="221"/>
      <c r="E340" s="221"/>
      <c r="F340" s="221"/>
      <c r="G340" s="221"/>
      <c r="H340" s="221"/>
      <c r="I340" s="221"/>
      <c r="J340" s="221"/>
      <c r="K340" s="222"/>
      <c r="L340" s="223" t="s">
        <v>232</v>
      </c>
      <c r="M340" s="221"/>
      <c r="N340" s="221"/>
      <c r="O340" s="222"/>
      <c r="P340" s="217" t="s">
        <v>222</v>
      </c>
      <c r="Q340" s="218"/>
      <c r="R340" s="218"/>
      <c r="S340" s="219"/>
      <c r="T340" s="227">
        <v>6.57</v>
      </c>
      <c r="U340" s="228"/>
      <c r="V340" s="228"/>
      <c r="W340" s="228"/>
      <c r="X340" s="228"/>
      <c r="Y340" s="228"/>
      <c r="Z340" s="228"/>
      <c r="AA340" s="276"/>
      <c r="AB340" s="282">
        <v>88.55</v>
      </c>
      <c r="AC340" s="283"/>
      <c r="AD340" s="283"/>
      <c r="AE340" s="283"/>
      <c r="AF340" s="283"/>
      <c r="AG340" s="283"/>
      <c r="AH340" s="283"/>
      <c r="AI340" s="283"/>
      <c r="AJ340" s="284"/>
      <c r="AK340" s="250">
        <v>581.77</v>
      </c>
      <c r="AL340" s="252"/>
    </row>
    <row r="341" spans="1:38">
      <c r="A341" s="220" t="s">
        <v>236</v>
      </c>
      <c r="B341" s="221"/>
      <c r="C341" s="221"/>
      <c r="D341" s="221"/>
      <c r="E341" s="221"/>
      <c r="F341" s="221"/>
      <c r="G341" s="221"/>
      <c r="H341" s="221"/>
      <c r="I341" s="221"/>
      <c r="J341" s="221"/>
      <c r="K341" s="222"/>
      <c r="L341" s="223" t="s">
        <v>237</v>
      </c>
      <c r="M341" s="221"/>
      <c r="N341" s="221"/>
      <c r="O341" s="222"/>
      <c r="P341" s="217" t="s">
        <v>238</v>
      </c>
      <c r="Q341" s="218"/>
      <c r="R341" s="218"/>
      <c r="S341" s="219"/>
      <c r="T341" s="250">
        <v>106.68</v>
      </c>
      <c r="U341" s="251"/>
      <c r="V341" s="251"/>
      <c r="W341" s="251"/>
      <c r="X341" s="251"/>
      <c r="Y341" s="251"/>
      <c r="Z341" s="251"/>
      <c r="AA341" s="278"/>
      <c r="AB341" s="263">
        <v>1.7</v>
      </c>
      <c r="AC341" s="264"/>
      <c r="AD341" s="264"/>
      <c r="AE341" s="264"/>
      <c r="AF341" s="264"/>
      <c r="AG341" s="264"/>
      <c r="AH341" s="264"/>
      <c r="AI341" s="264"/>
      <c r="AJ341" s="265"/>
      <c r="AK341" s="250">
        <v>181.35</v>
      </c>
      <c r="AL341" s="252"/>
    </row>
    <row r="342" spans="1:38">
      <c r="A342" s="220" t="s">
        <v>254</v>
      </c>
      <c r="B342" s="221"/>
      <c r="C342" s="221"/>
      <c r="D342" s="221"/>
      <c r="E342" s="221"/>
      <c r="F342" s="221"/>
      <c r="G342" s="221"/>
      <c r="H342" s="221"/>
      <c r="I342" s="221"/>
      <c r="J342" s="221"/>
      <c r="K342" s="222"/>
      <c r="L342" s="223" t="s">
        <v>255</v>
      </c>
      <c r="M342" s="221"/>
      <c r="N342" s="221"/>
      <c r="O342" s="222"/>
      <c r="P342" s="217" t="s">
        <v>238</v>
      </c>
      <c r="Q342" s="218"/>
      <c r="R342" s="218"/>
      <c r="S342" s="219"/>
      <c r="T342" s="259">
        <v>91.99</v>
      </c>
      <c r="U342" s="260"/>
      <c r="V342" s="260"/>
      <c r="W342" s="260"/>
      <c r="X342" s="260"/>
      <c r="Y342" s="260"/>
      <c r="Z342" s="260"/>
      <c r="AA342" s="262"/>
      <c r="AB342" s="263">
        <v>3.1</v>
      </c>
      <c r="AC342" s="264"/>
      <c r="AD342" s="264"/>
      <c r="AE342" s="264"/>
      <c r="AF342" s="264"/>
      <c r="AG342" s="264"/>
      <c r="AH342" s="264"/>
      <c r="AI342" s="264"/>
      <c r="AJ342" s="265"/>
      <c r="AK342" s="250">
        <v>285.16000000000003</v>
      </c>
      <c r="AL342" s="252"/>
    </row>
    <row r="343" spans="1:38">
      <c r="A343" s="220" t="s">
        <v>239</v>
      </c>
      <c r="B343" s="221"/>
      <c r="C343" s="221"/>
      <c r="D343" s="221"/>
      <c r="E343" s="221"/>
      <c r="F343" s="221"/>
      <c r="G343" s="221"/>
      <c r="H343" s="221"/>
      <c r="I343" s="221"/>
      <c r="J343" s="221"/>
      <c r="K343" s="222"/>
      <c r="L343" s="223" t="s">
        <v>240</v>
      </c>
      <c r="M343" s="221"/>
      <c r="N343" s="221"/>
      <c r="O343" s="222"/>
      <c r="P343" s="217" t="s">
        <v>222</v>
      </c>
      <c r="Q343" s="218"/>
      <c r="R343" s="218"/>
      <c r="S343" s="219"/>
      <c r="T343" s="227">
        <v>0.65</v>
      </c>
      <c r="U343" s="228"/>
      <c r="V343" s="228"/>
      <c r="W343" s="228"/>
      <c r="X343" s="228"/>
      <c r="Y343" s="228"/>
      <c r="Z343" s="228"/>
      <c r="AA343" s="276"/>
      <c r="AB343" s="285">
        <v>720</v>
      </c>
      <c r="AC343" s="286"/>
      <c r="AD343" s="286"/>
      <c r="AE343" s="286"/>
      <c r="AF343" s="286"/>
      <c r="AG343" s="286"/>
      <c r="AH343" s="286"/>
      <c r="AI343" s="286"/>
      <c r="AJ343" s="287"/>
      <c r="AK343" s="250">
        <v>468</v>
      </c>
      <c r="AL343" s="252"/>
    </row>
    <row r="344" spans="1:38">
      <c r="A344" s="220" t="s">
        <v>288</v>
      </c>
      <c r="B344" s="221"/>
      <c r="C344" s="221"/>
      <c r="D344" s="221"/>
      <c r="E344" s="221"/>
      <c r="F344" s="221"/>
      <c r="G344" s="221"/>
      <c r="H344" s="221"/>
      <c r="I344" s="221"/>
      <c r="J344" s="221"/>
      <c r="K344" s="222"/>
      <c r="L344" s="223" t="s">
        <v>289</v>
      </c>
      <c r="M344" s="221"/>
      <c r="N344" s="221"/>
      <c r="O344" s="222"/>
      <c r="P344" s="217" t="s">
        <v>222</v>
      </c>
      <c r="Q344" s="218"/>
      <c r="R344" s="218"/>
      <c r="S344" s="219"/>
      <c r="T344" s="259">
        <v>21.27</v>
      </c>
      <c r="U344" s="260"/>
      <c r="V344" s="260"/>
      <c r="W344" s="260"/>
      <c r="X344" s="260"/>
      <c r="Y344" s="260"/>
      <c r="Z344" s="260"/>
      <c r="AA344" s="262"/>
      <c r="AB344" s="263">
        <v>0.11</v>
      </c>
      <c r="AC344" s="264"/>
      <c r="AD344" s="264"/>
      <c r="AE344" s="264"/>
      <c r="AF344" s="264"/>
      <c r="AG344" s="264"/>
      <c r="AH344" s="264"/>
      <c r="AI344" s="264"/>
      <c r="AJ344" s="265"/>
      <c r="AK344" s="227">
        <v>2.33</v>
      </c>
      <c r="AL344" s="229"/>
    </row>
    <row r="345" spans="1:38">
      <c r="A345" s="220" t="s">
        <v>299</v>
      </c>
      <c r="B345" s="221"/>
      <c r="C345" s="221"/>
      <c r="D345" s="221"/>
      <c r="E345" s="221"/>
      <c r="F345" s="221"/>
      <c r="G345" s="221"/>
      <c r="H345" s="221"/>
      <c r="I345" s="221"/>
      <c r="J345" s="221"/>
      <c r="K345" s="222"/>
      <c r="L345" s="223" t="s">
        <v>300</v>
      </c>
      <c r="M345" s="221"/>
      <c r="N345" s="221"/>
      <c r="O345" s="222"/>
      <c r="P345" s="217" t="s">
        <v>244</v>
      </c>
      <c r="Q345" s="218"/>
      <c r="R345" s="218"/>
      <c r="S345" s="219"/>
      <c r="T345" s="227">
        <v>4.87</v>
      </c>
      <c r="U345" s="228"/>
      <c r="V345" s="228"/>
      <c r="W345" s="228"/>
      <c r="X345" s="228"/>
      <c r="Y345" s="228"/>
      <c r="Z345" s="228"/>
      <c r="AA345" s="276"/>
      <c r="AB345" s="263">
        <v>0.54</v>
      </c>
      <c r="AC345" s="264"/>
      <c r="AD345" s="264"/>
      <c r="AE345" s="264"/>
      <c r="AF345" s="264"/>
      <c r="AG345" s="264"/>
      <c r="AH345" s="264"/>
      <c r="AI345" s="264"/>
      <c r="AJ345" s="265"/>
      <c r="AK345" s="227">
        <v>2.62</v>
      </c>
      <c r="AL345" s="229"/>
    </row>
    <row r="346" spans="1:38">
      <c r="A346" s="220" t="s">
        <v>241</v>
      </c>
      <c r="B346" s="221"/>
      <c r="C346" s="221"/>
      <c r="D346" s="221"/>
      <c r="E346" s="221"/>
      <c r="F346" s="221"/>
      <c r="G346" s="221"/>
      <c r="H346" s="221"/>
      <c r="I346" s="221"/>
      <c r="J346" s="221"/>
      <c r="K346" s="222"/>
      <c r="L346" s="223" t="s">
        <v>242</v>
      </c>
      <c r="M346" s="221"/>
      <c r="N346" s="221"/>
      <c r="O346" s="222"/>
      <c r="P346" s="217" t="s">
        <v>223</v>
      </c>
      <c r="Q346" s="218"/>
      <c r="R346" s="218"/>
      <c r="S346" s="219"/>
      <c r="T346" s="227">
        <v>0.45</v>
      </c>
      <c r="U346" s="228"/>
      <c r="V346" s="228"/>
      <c r="W346" s="228"/>
      <c r="X346" s="228"/>
      <c r="Y346" s="228"/>
      <c r="Z346" s="228"/>
      <c r="AA346" s="276"/>
      <c r="AB346" s="294">
        <v>1120</v>
      </c>
      <c r="AC346" s="295"/>
      <c r="AD346" s="295"/>
      <c r="AE346" s="295"/>
      <c r="AF346" s="295"/>
      <c r="AG346" s="295"/>
      <c r="AH346" s="295"/>
      <c r="AI346" s="295"/>
      <c r="AJ346" s="296"/>
      <c r="AK346" s="250">
        <v>504</v>
      </c>
      <c r="AL346" s="252"/>
    </row>
    <row r="347" spans="1:38">
      <c r="A347" s="233" t="s">
        <v>209</v>
      </c>
      <c r="B347" s="234"/>
      <c r="C347" s="234"/>
      <c r="D347" s="234"/>
      <c r="E347" s="234"/>
      <c r="F347" s="234"/>
      <c r="G347" s="234"/>
      <c r="H347" s="234"/>
      <c r="I347" s="234"/>
      <c r="J347" s="234"/>
      <c r="K347" s="234"/>
      <c r="L347" s="234"/>
      <c r="M347" s="234"/>
      <c r="N347" s="234"/>
      <c r="O347" s="234"/>
      <c r="P347" s="234"/>
      <c r="Q347" s="234"/>
      <c r="R347" s="234"/>
      <c r="S347" s="234"/>
      <c r="T347" s="234"/>
      <c r="U347" s="234"/>
      <c r="V347" s="234"/>
      <c r="W347" s="234"/>
      <c r="X347" s="234"/>
      <c r="Y347" s="234"/>
      <c r="Z347" s="234"/>
      <c r="AA347" s="234"/>
      <c r="AB347" s="234"/>
      <c r="AC347" s="234"/>
      <c r="AD347" s="234"/>
      <c r="AE347" s="234"/>
      <c r="AF347" s="234"/>
      <c r="AG347" s="234"/>
      <c r="AH347" s="288">
        <v>2025.23</v>
      </c>
      <c r="AI347" s="289"/>
      <c r="AJ347" s="289"/>
      <c r="AK347" s="289"/>
      <c r="AL347" s="290"/>
    </row>
    <row r="348" spans="1:38">
      <c r="A348" s="235"/>
      <c r="B348" s="236"/>
      <c r="C348" s="236"/>
      <c r="D348" s="236"/>
      <c r="E348" s="236"/>
      <c r="F348" s="236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236"/>
      <c r="AI348" s="236"/>
      <c r="AJ348" s="236"/>
      <c r="AK348" s="236"/>
      <c r="AL348" s="237"/>
    </row>
    <row r="349" spans="1:38">
      <c r="A349" s="247" t="s">
        <v>210</v>
      </c>
      <c r="B349" s="248"/>
      <c r="C349" s="248"/>
      <c r="D349" s="248"/>
      <c r="E349" s="248"/>
      <c r="F349" s="248"/>
      <c r="G349" s="248"/>
      <c r="H349" s="248"/>
      <c r="I349" s="248"/>
      <c r="J349" s="248"/>
      <c r="K349" s="243"/>
      <c r="L349" s="242" t="s">
        <v>170</v>
      </c>
      <c r="M349" s="248"/>
      <c r="N349" s="248"/>
      <c r="O349" s="243"/>
      <c r="P349" s="244" t="s">
        <v>207</v>
      </c>
      <c r="Q349" s="245"/>
      <c r="R349" s="245"/>
      <c r="S349" s="246"/>
      <c r="T349" s="230" t="s">
        <v>208</v>
      </c>
      <c r="U349" s="231"/>
      <c r="V349" s="231"/>
      <c r="W349" s="231"/>
      <c r="X349" s="231"/>
      <c r="Y349" s="231"/>
      <c r="Z349" s="231"/>
      <c r="AA349" s="232"/>
      <c r="AB349" s="230" t="s">
        <v>175</v>
      </c>
      <c r="AC349" s="231"/>
      <c r="AD349" s="231"/>
      <c r="AE349" s="231"/>
      <c r="AF349" s="231"/>
      <c r="AG349" s="231"/>
      <c r="AH349" s="231"/>
      <c r="AI349" s="231"/>
      <c r="AJ349" s="232"/>
      <c r="AK349" s="230" t="s">
        <v>208</v>
      </c>
      <c r="AL349" s="249"/>
    </row>
    <row r="350" spans="1:38">
      <c r="A350" s="220" t="s">
        <v>290</v>
      </c>
      <c r="B350" s="221"/>
      <c r="C350" s="221"/>
      <c r="D350" s="221"/>
      <c r="E350" s="221"/>
      <c r="F350" s="221"/>
      <c r="G350" s="221"/>
      <c r="H350" s="221"/>
      <c r="I350" s="221"/>
      <c r="J350" s="221"/>
      <c r="K350" s="222"/>
      <c r="L350" s="223" t="s">
        <v>291</v>
      </c>
      <c r="M350" s="221"/>
      <c r="N350" s="221"/>
      <c r="O350" s="222"/>
      <c r="P350" s="217" t="s">
        <v>292</v>
      </c>
      <c r="Q350" s="218"/>
      <c r="R350" s="218"/>
      <c r="S350" s="219"/>
      <c r="T350" s="227">
        <v>4</v>
      </c>
      <c r="U350" s="228"/>
      <c r="V350" s="228"/>
      <c r="W350" s="228"/>
      <c r="X350" s="228"/>
      <c r="Y350" s="228"/>
      <c r="Z350" s="228"/>
      <c r="AA350" s="276"/>
      <c r="AB350" s="282">
        <v>22.5</v>
      </c>
      <c r="AC350" s="283"/>
      <c r="AD350" s="283"/>
      <c r="AE350" s="283"/>
      <c r="AF350" s="283"/>
      <c r="AG350" s="283"/>
      <c r="AH350" s="283"/>
      <c r="AI350" s="283"/>
      <c r="AJ350" s="284"/>
      <c r="AK350" s="259">
        <v>90</v>
      </c>
      <c r="AL350" s="261"/>
    </row>
    <row r="351" spans="1:38">
      <c r="A351" s="233" t="s">
        <v>211</v>
      </c>
      <c r="B351" s="234"/>
      <c r="C351" s="234"/>
      <c r="D351" s="234"/>
      <c r="E351" s="234"/>
      <c r="F351" s="234"/>
      <c r="G351" s="234"/>
      <c r="H351" s="234"/>
      <c r="I351" s="234"/>
      <c r="J351" s="234"/>
      <c r="K351" s="234"/>
      <c r="L351" s="234"/>
      <c r="M351" s="234"/>
      <c r="N351" s="234"/>
      <c r="O351" s="234"/>
      <c r="P351" s="234"/>
      <c r="Q351" s="234"/>
      <c r="R351" s="234"/>
      <c r="S351" s="234"/>
      <c r="T351" s="234"/>
      <c r="U351" s="234"/>
      <c r="V351" s="234"/>
      <c r="W351" s="234"/>
      <c r="X351" s="234"/>
      <c r="Y351" s="234"/>
      <c r="Z351" s="234"/>
      <c r="AA351" s="234"/>
      <c r="AB351" s="234"/>
      <c r="AC351" s="234"/>
      <c r="AD351" s="234"/>
      <c r="AE351" s="234"/>
      <c r="AF351" s="234"/>
      <c r="AG351" s="234"/>
      <c r="AH351" s="259">
        <v>90</v>
      </c>
      <c r="AI351" s="260"/>
      <c r="AJ351" s="260"/>
      <c r="AK351" s="260"/>
      <c r="AL351" s="261"/>
    </row>
    <row r="352" spans="1:38">
      <c r="A352" s="235"/>
      <c r="B352" s="236"/>
      <c r="C352" s="236"/>
      <c r="D352" s="236"/>
      <c r="E352" s="236"/>
      <c r="F352" s="236"/>
      <c r="G352" s="236"/>
      <c r="H352" s="236"/>
      <c r="I352" s="236"/>
      <c r="J352" s="236"/>
      <c r="K352" s="236"/>
      <c r="L352" s="236"/>
      <c r="M352" s="236"/>
      <c r="N352" s="236"/>
      <c r="O352" s="236"/>
      <c r="P352" s="236"/>
      <c r="Q352" s="236"/>
      <c r="R352" s="236"/>
      <c r="S352" s="236"/>
      <c r="T352" s="236"/>
      <c r="U352" s="236"/>
      <c r="V352" s="236"/>
      <c r="W352" s="236"/>
      <c r="X352" s="236"/>
      <c r="Y352" s="236"/>
      <c r="Z352" s="236"/>
      <c r="AA352" s="236"/>
      <c r="AB352" s="236"/>
      <c r="AC352" s="236"/>
      <c r="AD352" s="236"/>
      <c r="AE352" s="236"/>
      <c r="AF352" s="236"/>
      <c r="AG352" s="236"/>
      <c r="AH352" s="236"/>
      <c r="AI352" s="236"/>
      <c r="AJ352" s="236"/>
      <c r="AK352" s="236"/>
      <c r="AL352" s="237"/>
    </row>
    <row r="353" spans="1:38" ht="24">
      <c r="A353" s="247" t="s">
        <v>212</v>
      </c>
      <c r="B353" s="248"/>
      <c r="C353" s="248"/>
      <c r="D353" s="248"/>
      <c r="E353" s="248"/>
      <c r="F353" s="248"/>
      <c r="G353" s="243"/>
      <c r="H353" s="242" t="s">
        <v>170</v>
      </c>
      <c r="I353" s="243"/>
      <c r="J353" s="244" t="s">
        <v>207</v>
      </c>
      <c r="K353" s="245"/>
      <c r="L353" s="246"/>
      <c r="M353" s="230" t="s">
        <v>213</v>
      </c>
      <c r="N353" s="231"/>
      <c r="O353" s="231"/>
      <c r="P353" s="231"/>
      <c r="Q353" s="231"/>
      <c r="R353" s="231"/>
      <c r="S353" s="232"/>
      <c r="T353" s="230" t="s">
        <v>214</v>
      </c>
      <c r="U353" s="231"/>
      <c r="V353" s="231"/>
      <c r="W353" s="232"/>
      <c r="X353" s="230" t="s">
        <v>215</v>
      </c>
      <c r="Y353" s="232"/>
      <c r="Z353" s="230" t="s">
        <v>216</v>
      </c>
      <c r="AA353" s="231"/>
      <c r="AB353" s="232"/>
      <c r="AC353" s="230" t="s">
        <v>194</v>
      </c>
      <c r="AD353" s="231"/>
      <c r="AE353" s="231"/>
      <c r="AF353" s="231"/>
      <c r="AG353" s="232"/>
      <c r="AH353" s="230" t="s">
        <v>175</v>
      </c>
      <c r="AI353" s="231"/>
      <c r="AJ353" s="231"/>
      <c r="AK353" s="232"/>
      <c r="AL353" s="183" t="s">
        <v>217</v>
      </c>
    </row>
    <row r="354" spans="1:38">
      <c r="A354" s="233" t="s">
        <v>218</v>
      </c>
      <c r="B354" s="234"/>
      <c r="C354" s="234"/>
      <c r="D354" s="234"/>
      <c r="E354" s="234"/>
      <c r="F354" s="234"/>
      <c r="G354" s="234"/>
      <c r="H354" s="234"/>
      <c r="I354" s="234"/>
      <c r="J354" s="234"/>
      <c r="K354" s="234"/>
      <c r="L354" s="234"/>
      <c r="M354" s="234"/>
      <c r="N354" s="234"/>
      <c r="O354" s="234"/>
      <c r="P354" s="234"/>
      <c r="Q354" s="234"/>
      <c r="R354" s="234"/>
      <c r="S354" s="234"/>
      <c r="T354" s="234"/>
      <c r="U354" s="234"/>
      <c r="V354" s="234"/>
      <c r="W354" s="234"/>
      <c r="X354" s="234"/>
      <c r="Y354" s="234"/>
      <c r="Z354" s="234"/>
      <c r="AA354" s="234"/>
      <c r="AB354" s="234"/>
      <c r="AC354" s="234"/>
      <c r="AD354" s="234"/>
      <c r="AE354" s="234"/>
      <c r="AF354" s="234"/>
      <c r="AG354" s="234"/>
      <c r="AH354" s="227">
        <v>0</v>
      </c>
      <c r="AI354" s="228"/>
      <c r="AJ354" s="228"/>
      <c r="AK354" s="228"/>
      <c r="AL354" s="229"/>
    </row>
    <row r="355" spans="1:38">
      <c r="A355" s="235"/>
      <c r="B355" s="236"/>
      <c r="C355" s="236"/>
      <c r="D355" s="236"/>
      <c r="E355" s="236"/>
      <c r="F355" s="236"/>
      <c r="G355" s="236"/>
      <c r="H355" s="236"/>
      <c r="I355" s="236"/>
      <c r="J355" s="236"/>
      <c r="K355" s="236"/>
      <c r="L355" s="236"/>
      <c r="M355" s="236"/>
      <c r="N355" s="236"/>
      <c r="O355" s="236"/>
      <c r="P355" s="236"/>
      <c r="Q355" s="236"/>
      <c r="R355" s="236"/>
      <c r="S355" s="236"/>
      <c r="T355" s="236"/>
      <c r="U355" s="236"/>
      <c r="V355" s="236"/>
      <c r="W355" s="236"/>
      <c r="X355" s="236"/>
      <c r="Y355" s="236"/>
      <c r="Z355" s="236"/>
      <c r="AA355" s="236"/>
      <c r="AB355" s="236"/>
      <c r="AC355" s="236"/>
      <c r="AD355" s="236"/>
      <c r="AE355" s="236"/>
      <c r="AF355" s="236"/>
      <c r="AG355" s="236"/>
      <c r="AH355" s="236"/>
      <c r="AI355" s="236"/>
      <c r="AJ355" s="236"/>
      <c r="AK355" s="236"/>
      <c r="AL355" s="237"/>
    </row>
    <row r="356" spans="1:38">
      <c r="A356" s="238" t="s">
        <v>219</v>
      </c>
      <c r="B356" s="231"/>
      <c r="C356" s="231"/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1"/>
      <c r="O356" s="231"/>
      <c r="P356" s="231"/>
      <c r="Q356" s="231"/>
      <c r="R356" s="231"/>
      <c r="S356" s="231"/>
      <c r="T356" s="231"/>
      <c r="U356" s="231"/>
      <c r="V356" s="231"/>
      <c r="W356" s="231"/>
      <c r="X356" s="231"/>
      <c r="Y356" s="231"/>
      <c r="Z356" s="231"/>
      <c r="AA356" s="231"/>
      <c r="AB356" s="231"/>
      <c r="AC356" s="231"/>
      <c r="AD356" s="231"/>
      <c r="AE356" s="231"/>
      <c r="AF356" s="231"/>
      <c r="AG356" s="232"/>
      <c r="AH356" s="291">
        <v>3905.33</v>
      </c>
      <c r="AI356" s="292"/>
      <c r="AJ356" s="292"/>
      <c r="AK356" s="292"/>
      <c r="AL356" s="293"/>
    </row>
    <row r="357" spans="1:38">
      <c r="A357" s="238" t="s">
        <v>220</v>
      </c>
      <c r="B357" s="231"/>
      <c r="C357" s="231"/>
      <c r="D357" s="231"/>
      <c r="E357" s="231"/>
      <c r="F357" s="231"/>
      <c r="G357" s="231"/>
      <c r="H357" s="231"/>
      <c r="I357" s="231"/>
      <c r="J357" s="231"/>
      <c r="K357" s="231"/>
      <c r="L357" s="231"/>
      <c r="M357" s="231"/>
      <c r="N357" s="231"/>
      <c r="O357" s="231"/>
      <c r="P357" s="231"/>
      <c r="Q357" s="231"/>
      <c r="R357" s="231"/>
      <c r="S357" s="231"/>
      <c r="T357" s="231"/>
      <c r="U357" s="231"/>
      <c r="V357" s="231"/>
      <c r="W357" s="231"/>
      <c r="X357" s="231"/>
      <c r="Y357" s="231"/>
      <c r="Z357" s="231"/>
      <c r="AA357" s="231"/>
      <c r="AB357" s="231"/>
      <c r="AC357" s="231"/>
      <c r="AD357" s="231"/>
      <c r="AE357" s="231"/>
      <c r="AF357" s="231"/>
      <c r="AG357" s="232"/>
      <c r="AH357" s="291">
        <v>1044.67</v>
      </c>
      <c r="AI357" s="292"/>
      <c r="AJ357" s="292"/>
      <c r="AK357" s="292"/>
      <c r="AL357" s="293"/>
    </row>
    <row r="358" spans="1:38">
      <c r="A358" s="238" t="s">
        <v>221</v>
      </c>
      <c r="B358" s="231"/>
      <c r="C358" s="231"/>
      <c r="D358" s="231"/>
      <c r="E358" s="231"/>
      <c r="F358" s="231"/>
      <c r="G358" s="231"/>
      <c r="H358" s="231"/>
      <c r="I358" s="231"/>
      <c r="J358" s="231"/>
      <c r="K358" s="231"/>
      <c r="L358" s="231"/>
      <c r="M358" s="231"/>
      <c r="N358" s="231"/>
      <c r="O358" s="231"/>
      <c r="P358" s="231"/>
      <c r="Q358" s="231"/>
      <c r="R358" s="231"/>
      <c r="S358" s="231"/>
      <c r="T358" s="231"/>
      <c r="U358" s="231"/>
      <c r="V358" s="231"/>
      <c r="W358" s="231"/>
      <c r="X358" s="231"/>
      <c r="Y358" s="231"/>
      <c r="Z358" s="231"/>
      <c r="AA358" s="231"/>
      <c r="AB358" s="231"/>
      <c r="AC358" s="231"/>
      <c r="AD358" s="231"/>
      <c r="AE358" s="231"/>
      <c r="AF358" s="231"/>
      <c r="AG358" s="232"/>
      <c r="AH358" s="291">
        <v>4950</v>
      </c>
      <c r="AI358" s="292"/>
      <c r="AJ358" s="292"/>
      <c r="AK358" s="292"/>
      <c r="AL358" s="293"/>
    </row>
    <row r="359" spans="1:38">
      <c r="A359" s="184"/>
      <c r="AL359" s="185"/>
    </row>
    <row r="360" spans="1:38">
      <c r="A360" s="184"/>
      <c r="AL360" s="185"/>
    </row>
    <row r="361" spans="1:38">
      <c r="A361" s="269" t="s">
        <v>324</v>
      </c>
      <c r="B361" s="270"/>
      <c r="C361" s="270"/>
      <c r="D361" s="270"/>
      <c r="E361" s="270"/>
      <c r="F361" s="270"/>
      <c r="G361" s="270"/>
      <c r="H361" s="270"/>
      <c r="I361" s="270"/>
      <c r="J361" s="270"/>
      <c r="K361" s="270"/>
      <c r="L361" s="270"/>
      <c r="M361" s="270"/>
      <c r="N361" s="270"/>
      <c r="O361" s="270"/>
      <c r="P361" s="270"/>
      <c r="Q361" s="270"/>
      <c r="R361" s="270"/>
      <c r="S361" s="270"/>
      <c r="T361" s="270"/>
      <c r="U361" s="270"/>
      <c r="V361" s="270"/>
      <c r="W361" s="270"/>
      <c r="X361" s="270"/>
      <c r="Y361" s="270"/>
      <c r="Z361" s="270"/>
      <c r="AA361" s="271" t="s">
        <v>243</v>
      </c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2"/>
    </row>
    <row r="362" spans="1:38">
      <c r="A362" s="235"/>
      <c r="B362" s="236"/>
      <c r="C362" s="236"/>
      <c r="D362" s="236"/>
      <c r="E362" s="236"/>
      <c r="F362" s="236"/>
      <c r="G362" s="236"/>
      <c r="H362" s="236"/>
      <c r="I362" s="236"/>
      <c r="J362" s="236"/>
      <c r="K362" s="236"/>
      <c r="L362" s="236"/>
      <c r="M362" s="236"/>
      <c r="N362" s="236"/>
      <c r="O362" s="236"/>
      <c r="P362" s="236"/>
      <c r="Q362" s="236"/>
      <c r="R362" s="236"/>
      <c r="S362" s="236"/>
      <c r="T362" s="236"/>
      <c r="U362" s="236"/>
      <c r="V362" s="236"/>
      <c r="W362" s="236"/>
      <c r="X362" s="236"/>
      <c r="Y362" s="236"/>
      <c r="Z362" s="236"/>
      <c r="AA362" s="236"/>
      <c r="AB362" s="236"/>
      <c r="AC362" s="236"/>
      <c r="AD362" s="236"/>
      <c r="AE362" s="236"/>
      <c r="AF362" s="236"/>
      <c r="AG362" s="236"/>
      <c r="AH362" s="236"/>
      <c r="AI362" s="236"/>
      <c r="AJ362" s="236"/>
      <c r="AK362" s="236"/>
      <c r="AL362" s="237"/>
    </row>
    <row r="363" spans="1:38">
      <c r="A363" s="247" t="s">
        <v>169</v>
      </c>
      <c r="B363" s="248"/>
      <c r="C363" s="248"/>
      <c r="D363" s="248"/>
      <c r="E363" s="248"/>
      <c r="F363" s="248"/>
      <c r="G363" s="248"/>
      <c r="H363" s="243"/>
      <c r="I363" s="242" t="s">
        <v>170</v>
      </c>
      <c r="J363" s="243"/>
      <c r="K363" s="230" t="s">
        <v>171</v>
      </c>
      <c r="L363" s="231"/>
      <c r="M363" s="231"/>
      <c r="N363" s="232"/>
      <c r="O363" s="230" t="s">
        <v>172</v>
      </c>
      <c r="P363" s="231"/>
      <c r="Q363" s="231"/>
      <c r="R363" s="232"/>
      <c r="S363" s="230" t="s">
        <v>173</v>
      </c>
      <c r="T363" s="231"/>
      <c r="U363" s="231"/>
      <c r="V363" s="231"/>
      <c r="W363" s="231"/>
      <c r="X363" s="232"/>
      <c r="Y363" s="230" t="s">
        <v>174</v>
      </c>
      <c r="Z363" s="231"/>
      <c r="AA363" s="231"/>
      <c r="AB363" s="231"/>
      <c r="AC363" s="231"/>
      <c r="AD363" s="231"/>
      <c r="AE363" s="232"/>
      <c r="AF363" s="230" t="s">
        <v>175</v>
      </c>
      <c r="AG363" s="231"/>
      <c r="AH363" s="231"/>
      <c r="AI363" s="231"/>
      <c r="AJ363" s="232"/>
      <c r="AK363" s="230" t="s">
        <v>176</v>
      </c>
      <c r="AL363" s="249"/>
    </row>
    <row r="364" spans="1:38">
      <c r="A364" s="220" t="s">
        <v>177</v>
      </c>
      <c r="B364" s="221"/>
      <c r="C364" s="221"/>
      <c r="D364" s="221"/>
      <c r="E364" s="221"/>
      <c r="F364" s="221"/>
      <c r="G364" s="221"/>
      <c r="H364" s="222"/>
      <c r="I364" s="223" t="s">
        <v>178</v>
      </c>
      <c r="J364" s="222"/>
      <c r="K364" s="253">
        <v>0.25</v>
      </c>
      <c r="L364" s="254"/>
      <c r="M364" s="254"/>
      <c r="N364" s="277"/>
      <c r="O364" s="253">
        <v>0</v>
      </c>
      <c r="P364" s="254"/>
      <c r="Q364" s="254"/>
      <c r="R364" s="277"/>
      <c r="S364" s="250">
        <v>142.55000000000001</v>
      </c>
      <c r="T364" s="251"/>
      <c r="U364" s="251"/>
      <c r="V364" s="251"/>
      <c r="W364" s="251"/>
      <c r="X364" s="278"/>
      <c r="Y364" s="259">
        <v>64.209999999999994</v>
      </c>
      <c r="Z364" s="260"/>
      <c r="AA364" s="260"/>
      <c r="AB364" s="260"/>
      <c r="AC364" s="260"/>
      <c r="AD364" s="260"/>
      <c r="AE364" s="262"/>
      <c r="AF364" s="263">
        <v>1</v>
      </c>
      <c r="AG364" s="264"/>
      <c r="AH364" s="264"/>
      <c r="AI364" s="264"/>
      <c r="AJ364" s="265"/>
      <c r="AK364" s="259">
        <v>35.630000000000003</v>
      </c>
      <c r="AL364" s="261"/>
    </row>
    <row r="365" spans="1:38">
      <c r="A365" s="233" t="s">
        <v>179</v>
      </c>
      <c r="B365" s="234"/>
      <c r="C365" s="234"/>
      <c r="D365" s="234"/>
      <c r="E365" s="234"/>
      <c r="F365" s="234"/>
      <c r="G365" s="234"/>
      <c r="H365" s="234"/>
      <c r="I365" s="234"/>
      <c r="J365" s="234"/>
      <c r="K365" s="234"/>
      <c r="L365" s="234"/>
      <c r="M365" s="234"/>
      <c r="N365" s="234"/>
      <c r="O365" s="234"/>
      <c r="P365" s="234"/>
      <c r="Q365" s="234"/>
      <c r="R365" s="234"/>
      <c r="S365" s="234"/>
      <c r="T365" s="234"/>
      <c r="U365" s="234"/>
      <c r="V365" s="234"/>
      <c r="W365" s="234"/>
      <c r="X365" s="234"/>
      <c r="Y365" s="234"/>
      <c r="Z365" s="234"/>
      <c r="AA365" s="234"/>
      <c r="AB365" s="234"/>
      <c r="AC365" s="234"/>
      <c r="AD365" s="234"/>
      <c r="AE365" s="234"/>
      <c r="AF365" s="234"/>
      <c r="AG365" s="234"/>
      <c r="AH365" s="259">
        <v>35.630000000000003</v>
      </c>
      <c r="AI365" s="260"/>
      <c r="AJ365" s="260"/>
      <c r="AK365" s="260"/>
      <c r="AL365" s="261"/>
    </row>
    <row r="366" spans="1:38">
      <c r="A366" s="235"/>
      <c r="B366" s="236"/>
      <c r="C366" s="236"/>
      <c r="D366" s="236"/>
      <c r="E366" s="236"/>
      <c r="F366" s="236"/>
      <c r="G366" s="236"/>
      <c r="H366" s="236"/>
      <c r="I366" s="236"/>
      <c r="J366" s="236"/>
      <c r="K366" s="236"/>
      <c r="L366" s="236"/>
      <c r="M366" s="236"/>
      <c r="N366" s="236"/>
      <c r="O366" s="236"/>
      <c r="P366" s="236"/>
      <c r="Q366" s="236"/>
      <c r="R366" s="236"/>
      <c r="S366" s="236"/>
      <c r="T366" s="236"/>
      <c r="U366" s="236"/>
      <c r="V366" s="236"/>
      <c r="W366" s="236"/>
      <c r="X366" s="236"/>
      <c r="Y366" s="236"/>
      <c r="Z366" s="236"/>
      <c r="AA366" s="236"/>
      <c r="AB366" s="236"/>
      <c r="AC366" s="236"/>
      <c r="AD366" s="236"/>
      <c r="AE366" s="236"/>
      <c r="AF366" s="236"/>
      <c r="AG366" s="236"/>
      <c r="AH366" s="236"/>
      <c r="AI366" s="236"/>
      <c r="AJ366" s="236"/>
      <c r="AK366" s="236"/>
      <c r="AL366" s="237"/>
    </row>
    <row r="367" spans="1:38">
      <c r="A367" s="247" t="s">
        <v>180</v>
      </c>
      <c r="B367" s="248"/>
      <c r="C367" s="248"/>
      <c r="D367" s="248"/>
      <c r="E367" s="248"/>
      <c r="F367" s="248"/>
      <c r="G367" s="248"/>
      <c r="H367" s="243"/>
      <c r="I367" s="242" t="s">
        <v>170</v>
      </c>
      <c r="J367" s="243"/>
      <c r="K367" s="230" t="s">
        <v>181</v>
      </c>
      <c r="L367" s="231"/>
      <c r="M367" s="231"/>
      <c r="N367" s="231"/>
      <c r="O367" s="231"/>
      <c r="P367" s="232"/>
      <c r="Q367" s="230" t="s">
        <v>182</v>
      </c>
      <c r="R367" s="231"/>
      <c r="S367" s="231"/>
      <c r="T367" s="231"/>
      <c r="U367" s="231"/>
      <c r="V367" s="232"/>
      <c r="W367" s="230" t="s">
        <v>183</v>
      </c>
      <c r="X367" s="231"/>
      <c r="Y367" s="231"/>
      <c r="Z367" s="231"/>
      <c r="AA367" s="231"/>
      <c r="AB367" s="231"/>
      <c r="AC367" s="232"/>
      <c r="AD367" s="230" t="s">
        <v>175</v>
      </c>
      <c r="AE367" s="231"/>
      <c r="AF367" s="231"/>
      <c r="AG367" s="231"/>
      <c r="AH367" s="231"/>
      <c r="AI367" s="231"/>
      <c r="AJ367" s="232"/>
      <c r="AK367" s="230" t="s">
        <v>176</v>
      </c>
      <c r="AL367" s="249"/>
    </row>
    <row r="368" spans="1:38">
      <c r="A368" s="220" t="s">
        <v>225</v>
      </c>
      <c r="B368" s="221"/>
      <c r="C368" s="221"/>
      <c r="D368" s="221"/>
      <c r="E368" s="221"/>
      <c r="F368" s="221"/>
      <c r="G368" s="221"/>
      <c r="H368" s="222"/>
      <c r="I368" s="223" t="s">
        <v>226</v>
      </c>
      <c r="J368" s="222"/>
      <c r="K368" s="227">
        <v>7.03</v>
      </c>
      <c r="L368" s="228"/>
      <c r="M368" s="228"/>
      <c r="N368" s="228"/>
      <c r="O368" s="228"/>
      <c r="P368" s="276"/>
      <c r="Q368" s="259">
        <v>12.82</v>
      </c>
      <c r="R368" s="260"/>
      <c r="S368" s="260"/>
      <c r="T368" s="260"/>
      <c r="U368" s="260"/>
      <c r="V368" s="262"/>
      <c r="W368" s="259">
        <v>82.44</v>
      </c>
      <c r="X368" s="260"/>
      <c r="Y368" s="260"/>
      <c r="Z368" s="260"/>
      <c r="AA368" s="260"/>
      <c r="AB368" s="260"/>
      <c r="AC368" s="262"/>
      <c r="AD368" s="263">
        <v>8.41</v>
      </c>
      <c r="AE368" s="264"/>
      <c r="AF368" s="264"/>
      <c r="AG368" s="264"/>
      <c r="AH368" s="264"/>
      <c r="AI368" s="264"/>
      <c r="AJ368" s="265"/>
      <c r="AK368" s="250">
        <v>107.81</v>
      </c>
      <c r="AL368" s="252"/>
    </row>
    <row r="369" spans="1:38">
      <c r="A369" s="220" t="s">
        <v>227</v>
      </c>
      <c r="B369" s="221"/>
      <c r="C369" s="221"/>
      <c r="D369" s="221"/>
      <c r="E369" s="221"/>
      <c r="F369" s="221"/>
      <c r="G369" s="221"/>
      <c r="H369" s="222"/>
      <c r="I369" s="223" t="s">
        <v>228</v>
      </c>
      <c r="J369" s="222"/>
      <c r="K369" s="227">
        <v>9.32</v>
      </c>
      <c r="L369" s="228"/>
      <c r="M369" s="228"/>
      <c r="N369" s="228"/>
      <c r="O369" s="228"/>
      <c r="P369" s="276"/>
      <c r="Q369" s="259">
        <v>17</v>
      </c>
      <c r="R369" s="260"/>
      <c r="S369" s="260"/>
      <c r="T369" s="260"/>
      <c r="U369" s="260"/>
      <c r="V369" s="262"/>
      <c r="W369" s="259">
        <v>82.44</v>
      </c>
      <c r="X369" s="260"/>
      <c r="Y369" s="260"/>
      <c r="Z369" s="260"/>
      <c r="AA369" s="260"/>
      <c r="AB369" s="260"/>
      <c r="AC369" s="262"/>
      <c r="AD369" s="263">
        <v>8.32</v>
      </c>
      <c r="AE369" s="264"/>
      <c r="AF369" s="264"/>
      <c r="AG369" s="264"/>
      <c r="AH369" s="264"/>
      <c r="AI369" s="264"/>
      <c r="AJ369" s="265"/>
      <c r="AK369" s="250">
        <v>141.44</v>
      </c>
      <c r="AL369" s="252"/>
    </row>
    <row r="370" spans="1:38">
      <c r="A370" s="220" t="s">
        <v>280</v>
      </c>
      <c r="B370" s="221"/>
      <c r="C370" s="221"/>
      <c r="D370" s="221"/>
      <c r="E370" s="221"/>
      <c r="F370" s="221"/>
      <c r="G370" s="221"/>
      <c r="H370" s="222"/>
      <c r="I370" s="223" t="s">
        <v>281</v>
      </c>
      <c r="J370" s="222"/>
      <c r="K370" s="227">
        <v>9.35</v>
      </c>
      <c r="L370" s="228"/>
      <c r="M370" s="228"/>
      <c r="N370" s="228"/>
      <c r="O370" s="228"/>
      <c r="P370" s="276"/>
      <c r="Q370" s="259">
        <v>17.05</v>
      </c>
      <c r="R370" s="260"/>
      <c r="S370" s="260"/>
      <c r="T370" s="260"/>
      <c r="U370" s="260"/>
      <c r="V370" s="262"/>
      <c r="W370" s="259">
        <v>82.44</v>
      </c>
      <c r="X370" s="260"/>
      <c r="Y370" s="260"/>
      <c r="Z370" s="260"/>
      <c r="AA370" s="260"/>
      <c r="AB370" s="260"/>
      <c r="AC370" s="262"/>
      <c r="AD370" s="263">
        <v>0.89</v>
      </c>
      <c r="AE370" s="264"/>
      <c r="AF370" s="264"/>
      <c r="AG370" s="264"/>
      <c r="AH370" s="264"/>
      <c r="AI370" s="264"/>
      <c r="AJ370" s="265"/>
      <c r="AK370" s="259">
        <v>15.17</v>
      </c>
      <c r="AL370" s="261"/>
    </row>
    <row r="371" spans="1:38">
      <c r="A371" s="220" t="s">
        <v>184</v>
      </c>
      <c r="B371" s="221"/>
      <c r="C371" s="221"/>
      <c r="D371" s="221"/>
      <c r="E371" s="221"/>
      <c r="F371" s="221"/>
      <c r="G371" s="221"/>
      <c r="H371" s="222"/>
      <c r="I371" s="223" t="s">
        <v>185</v>
      </c>
      <c r="J371" s="222"/>
      <c r="K371" s="259">
        <v>11.38</v>
      </c>
      <c r="L371" s="260"/>
      <c r="M371" s="260"/>
      <c r="N371" s="260"/>
      <c r="O371" s="260"/>
      <c r="P371" s="262"/>
      <c r="Q371" s="259">
        <v>20.76</v>
      </c>
      <c r="R371" s="260"/>
      <c r="S371" s="260"/>
      <c r="T371" s="260"/>
      <c r="U371" s="260"/>
      <c r="V371" s="262"/>
      <c r="W371" s="259">
        <v>82.44</v>
      </c>
      <c r="X371" s="260"/>
      <c r="Y371" s="260"/>
      <c r="Z371" s="260"/>
      <c r="AA371" s="260"/>
      <c r="AB371" s="260"/>
      <c r="AC371" s="262"/>
      <c r="AD371" s="282">
        <v>11.05</v>
      </c>
      <c r="AE371" s="283"/>
      <c r="AF371" s="283"/>
      <c r="AG371" s="283"/>
      <c r="AH371" s="283"/>
      <c r="AI371" s="283"/>
      <c r="AJ371" s="284"/>
      <c r="AK371" s="250">
        <v>229.39</v>
      </c>
      <c r="AL371" s="252"/>
    </row>
    <row r="372" spans="1:38">
      <c r="A372" s="220" t="s">
        <v>234</v>
      </c>
      <c r="B372" s="221"/>
      <c r="C372" s="221"/>
      <c r="D372" s="221"/>
      <c r="E372" s="221"/>
      <c r="F372" s="221"/>
      <c r="G372" s="221"/>
      <c r="H372" s="222"/>
      <c r="I372" s="223" t="s">
        <v>235</v>
      </c>
      <c r="J372" s="222"/>
      <c r="K372" s="227">
        <v>9.3699999999999992</v>
      </c>
      <c r="L372" s="228"/>
      <c r="M372" s="228"/>
      <c r="N372" s="228"/>
      <c r="O372" s="228"/>
      <c r="P372" s="276"/>
      <c r="Q372" s="259">
        <v>17.09</v>
      </c>
      <c r="R372" s="260"/>
      <c r="S372" s="260"/>
      <c r="T372" s="260"/>
      <c r="U372" s="260"/>
      <c r="V372" s="262"/>
      <c r="W372" s="259">
        <v>82.44</v>
      </c>
      <c r="X372" s="260"/>
      <c r="Y372" s="260"/>
      <c r="Z372" s="260"/>
      <c r="AA372" s="260"/>
      <c r="AB372" s="260"/>
      <c r="AC372" s="262"/>
      <c r="AD372" s="282">
        <v>23.17</v>
      </c>
      <c r="AE372" s="283"/>
      <c r="AF372" s="283"/>
      <c r="AG372" s="283"/>
      <c r="AH372" s="283"/>
      <c r="AI372" s="283"/>
      <c r="AJ372" s="284"/>
      <c r="AK372" s="250">
        <v>395.97</v>
      </c>
      <c r="AL372" s="252"/>
    </row>
    <row r="373" spans="1:38">
      <c r="A373" s="220" t="s">
        <v>186</v>
      </c>
      <c r="B373" s="221"/>
      <c r="C373" s="221"/>
      <c r="D373" s="221"/>
      <c r="E373" s="221"/>
      <c r="F373" s="221"/>
      <c r="G373" s="221"/>
      <c r="H373" s="222"/>
      <c r="I373" s="223" t="s">
        <v>187</v>
      </c>
      <c r="J373" s="222"/>
      <c r="K373" s="227">
        <v>6.42</v>
      </c>
      <c r="L373" s="228"/>
      <c r="M373" s="228"/>
      <c r="N373" s="228"/>
      <c r="O373" s="228"/>
      <c r="P373" s="276"/>
      <c r="Q373" s="259">
        <v>11.71</v>
      </c>
      <c r="R373" s="260"/>
      <c r="S373" s="260"/>
      <c r="T373" s="260"/>
      <c r="U373" s="260"/>
      <c r="V373" s="262"/>
      <c r="W373" s="259">
        <v>82.44</v>
      </c>
      <c r="X373" s="260"/>
      <c r="Y373" s="260"/>
      <c r="Z373" s="260"/>
      <c r="AA373" s="260"/>
      <c r="AB373" s="260"/>
      <c r="AC373" s="262"/>
      <c r="AD373" s="282">
        <v>69.489999999999995</v>
      </c>
      <c r="AE373" s="283"/>
      <c r="AF373" s="283"/>
      <c r="AG373" s="283"/>
      <c r="AH373" s="283"/>
      <c r="AI373" s="283"/>
      <c r="AJ373" s="284"/>
      <c r="AK373" s="250">
        <v>813.72</v>
      </c>
      <c r="AL373" s="252"/>
    </row>
    <row r="374" spans="1:38">
      <c r="A374" s="233" t="s">
        <v>188</v>
      </c>
      <c r="B374" s="234"/>
      <c r="C374" s="234"/>
      <c r="D374" s="234"/>
      <c r="E374" s="234"/>
      <c r="F374" s="234"/>
      <c r="G374" s="234"/>
      <c r="H374" s="234"/>
      <c r="I374" s="234"/>
      <c r="J374" s="234"/>
      <c r="K374" s="234"/>
      <c r="L374" s="234"/>
      <c r="M374" s="234"/>
      <c r="N374" s="234"/>
      <c r="O374" s="234"/>
      <c r="P374" s="234"/>
      <c r="Q374" s="234"/>
      <c r="R374" s="234"/>
      <c r="S374" s="234"/>
      <c r="T374" s="234"/>
      <c r="U374" s="234"/>
      <c r="V374" s="234"/>
      <c r="W374" s="234"/>
      <c r="X374" s="234"/>
      <c r="Y374" s="234"/>
      <c r="Z374" s="234"/>
      <c r="AA374" s="234"/>
      <c r="AB374" s="234"/>
      <c r="AC374" s="234"/>
      <c r="AD374" s="234"/>
      <c r="AE374" s="234"/>
      <c r="AF374" s="234"/>
      <c r="AG374" s="234"/>
      <c r="AH374" s="288">
        <v>1703.5</v>
      </c>
      <c r="AI374" s="289"/>
      <c r="AJ374" s="289"/>
      <c r="AK374" s="289"/>
      <c r="AL374" s="290"/>
    </row>
    <row r="375" spans="1:38">
      <c r="A375" s="235"/>
      <c r="B375" s="236"/>
      <c r="C375" s="236"/>
      <c r="D375" s="236"/>
      <c r="E375" s="236"/>
      <c r="F375" s="236"/>
      <c r="G375" s="236"/>
      <c r="H375" s="236"/>
      <c r="I375" s="236"/>
      <c r="J375" s="236"/>
      <c r="K375" s="236"/>
      <c r="L375" s="236"/>
      <c r="M375" s="236"/>
      <c r="N375" s="236"/>
      <c r="O375" s="236"/>
      <c r="P375" s="236"/>
      <c r="Q375" s="236"/>
      <c r="R375" s="236"/>
      <c r="S375" s="236"/>
      <c r="T375" s="236"/>
      <c r="U375" s="236"/>
      <c r="V375" s="236"/>
      <c r="W375" s="236"/>
      <c r="X375" s="236"/>
      <c r="Y375" s="236"/>
      <c r="Z375" s="236"/>
      <c r="AA375" s="236"/>
      <c r="AB375" s="236"/>
      <c r="AC375" s="236"/>
      <c r="AD375" s="236"/>
      <c r="AE375" s="236"/>
      <c r="AF375" s="236"/>
      <c r="AG375" s="236"/>
      <c r="AH375" s="236"/>
      <c r="AI375" s="236"/>
      <c r="AJ375" s="236"/>
      <c r="AK375" s="236"/>
      <c r="AL375" s="237"/>
    </row>
    <row r="376" spans="1:38">
      <c r="A376" s="247" t="s">
        <v>189</v>
      </c>
      <c r="B376" s="248"/>
      <c r="C376" s="248"/>
      <c r="D376" s="248"/>
      <c r="E376" s="248"/>
      <c r="F376" s="248"/>
      <c r="G376" s="248"/>
      <c r="H376" s="243"/>
      <c r="I376" s="242" t="s">
        <v>170</v>
      </c>
      <c r="J376" s="243"/>
      <c r="K376" s="244" t="s">
        <v>190</v>
      </c>
      <c r="L376" s="245"/>
      <c r="M376" s="245"/>
      <c r="N376" s="245"/>
      <c r="O376" s="245"/>
      <c r="P376" s="246"/>
      <c r="Q376" s="244" t="s">
        <v>191</v>
      </c>
      <c r="R376" s="245"/>
      <c r="S376" s="245"/>
      <c r="T376" s="246"/>
      <c r="U376" s="244" t="s">
        <v>192</v>
      </c>
      <c r="V376" s="245"/>
      <c r="W376" s="245"/>
      <c r="X376" s="246"/>
      <c r="Y376" s="244" t="s">
        <v>193</v>
      </c>
      <c r="Z376" s="245"/>
      <c r="AA376" s="245"/>
      <c r="AB376" s="245"/>
      <c r="AC376" s="245"/>
      <c r="AD376" s="246"/>
      <c r="AE376" s="230" t="s">
        <v>194</v>
      </c>
      <c r="AF376" s="231"/>
      <c r="AG376" s="231"/>
      <c r="AH376" s="231"/>
      <c r="AI376" s="231"/>
      <c r="AJ376" s="231"/>
      <c r="AK376" s="231"/>
      <c r="AL376" s="249"/>
    </row>
    <row r="377" spans="1:38">
      <c r="A377" s="220" t="s">
        <v>195</v>
      </c>
      <c r="B377" s="221"/>
      <c r="C377" s="221"/>
      <c r="D377" s="221"/>
      <c r="E377" s="221"/>
      <c r="F377" s="221"/>
      <c r="G377" s="221"/>
      <c r="H377" s="222"/>
      <c r="I377" s="223" t="s">
        <v>196</v>
      </c>
      <c r="J377" s="222"/>
      <c r="K377" s="224">
        <v>9.6</v>
      </c>
      <c r="L377" s="225"/>
      <c r="M377" s="225"/>
      <c r="N377" s="225"/>
      <c r="O377" s="225"/>
      <c r="P377" s="226"/>
      <c r="Q377" s="217" t="s">
        <v>197</v>
      </c>
      <c r="R377" s="218"/>
      <c r="S377" s="218"/>
      <c r="T377" s="219"/>
      <c r="U377" s="217"/>
      <c r="V377" s="218"/>
      <c r="W377" s="218"/>
      <c r="X377" s="219"/>
      <c r="Y377" s="217"/>
      <c r="Z377" s="218"/>
      <c r="AA377" s="218"/>
      <c r="AB377" s="218"/>
      <c r="AC377" s="218"/>
      <c r="AD377" s="219"/>
      <c r="AE377" s="250">
        <v>163.53</v>
      </c>
      <c r="AF377" s="251"/>
      <c r="AG377" s="251"/>
      <c r="AH377" s="251"/>
      <c r="AI377" s="251"/>
      <c r="AJ377" s="251"/>
      <c r="AK377" s="251"/>
      <c r="AL377" s="252"/>
    </row>
    <row r="378" spans="1:38">
      <c r="A378" s="220" t="s">
        <v>198</v>
      </c>
      <c r="B378" s="221"/>
      <c r="C378" s="221"/>
      <c r="D378" s="221"/>
      <c r="E378" s="221"/>
      <c r="F378" s="221"/>
      <c r="G378" s="221"/>
      <c r="H378" s="222"/>
      <c r="I378" s="223" t="s">
        <v>199</v>
      </c>
      <c r="J378" s="222"/>
      <c r="K378" s="224">
        <v>1.1200000000000001</v>
      </c>
      <c r="L378" s="225"/>
      <c r="M378" s="225"/>
      <c r="N378" s="225"/>
      <c r="O378" s="225"/>
      <c r="P378" s="226"/>
      <c r="Q378" s="217" t="s">
        <v>197</v>
      </c>
      <c r="R378" s="218"/>
      <c r="S378" s="218"/>
      <c r="T378" s="219"/>
      <c r="U378" s="217"/>
      <c r="V378" s="218"/>
      <c r="W378" s="218"/>
      <c r="X378" s="219"/>
      <c r="Y378" s="217"/>
      <c r="Z378" s="218"/>
      <c r="AA378" s="218"/>
      <c r="AB378" s="218"/>
      <c r="AC378" s="218"/>
      <c r="AD378" s="219"/>
      <c r="AE378" s="259">
        <v>19.07</v>
      </c>
      <c r="AF378" s="260"/>
      <c r="AG378" s="260"/>
      <c r="AH378" s="260"/>
      <c r="AI378" s="260"/>
      <c r="AJ378" s="260"/>
      <c r="AK378" s="260"/>
      <c r="AL378" s="261"/>
    </row>
    <row r="379" spans="1:38">
      <c r="A379" s="220" t="s">
        <v>200</v>
      </c>
      <c r="B379" s="221"/>
      <c r="C379" s="221"/>
      <c r="D379" s="221"/>
      <c r="E379" s="221"/>
      <c r="F379" s="221"/>
      <c r="G379" s="221"/>
      <c r="H379" s="222"/>
      <c r="I379" s="223" t="s">
        <v>201</v>
      </c>
      <c r="J379" s="222"/>
      <c r="K379" s="224">
        <v>4.79</v>
      </c>
      <c r="L379" s="225"/>
      <c r="M379" s="225"/>
      <c r="N379" s="225"/>
      <c r="O379" s="225"/>
      <c r="P379" s="226"/>
      <c r="Q379" s="217" t="s">
        <v>197</v>
      </c>
      <c r="R379" s="218"/>
      <c r="S379" s="218"/>
      <c r="T379" s="219"/>
      <c r="U379" s="217"/>
      <c r="V379" s="218"/>
      <c r="W379" s="218"/>
      <c r="X379" s="219"/>
      <c r="Y379" s="217"/>
      <c r="Z379" s="218"/>
      <c r="AA379" s="218"/>
      <c r="AB379" s="218"/>
      <c r="AC379" s="218"/>
      <c r="AD379" s="219"/>
      <c r="AE379" s="259">
        <v>81.59</v>
      </c>
      <c r="AF379" s="260"/>
      <c r="AG379" s="260"/>
      <c r="AH379" s="260"/>
      <c r="AI379" s="260"/>
      <c r="AJ379" s="260"/>
      <c r="AK379" s="260"/>
      <c r="AL379" s="261"/>
    </row>
    <row r="380" spans="1:38">
      <c r="A380" s="233" t="s">
        <v>202</v>
      </c>
      <c r="B380" s="234"/>
      <c r="C380" s="234"/>
      <c r="D380" s="234"/>
      <c r="E380" s="234"/>
      <c r="F380" s="234"/>
      <c r="G380" s="234"/>
      <c r="H380" s="234"/>
      <c r="I380" s="234"/>
      <c r="J380" s="234"/>
      <c r="K380" s="234"/>
      <c r="L380" s="234"/>
      <c r="M380" s="234"/>
      <c r="N380" s="234"/>
      <c r="O380" s="234"/>
      <c r="P380" s="234"/>
      <c r="Q380" s="234"/>
      <c r="R380" s="234"/>
      <c r="S380" s="234"/>
      <c r="T380" s="234"/>
      <c r="U380" s="234"/>
      <c r="V380" s="234"/>
      <c r="W380" s="234"/>
      <c r="X380" s="234"/>
      <c r="Y380" s="234"/>
      <c r="Z380" s="234"/>
      <c r="AA380" s="234"/>
      <c r="AB380" s="234"/>
      <c r="AC380" s="234"/>
      <c r="AD380" s="234"/>
      <c r="AE380" s="234"/>
      <c r="AF380" s="234"/>
      <c r="AG380" s="234"/>
      <c r="AH380" s="250">
        <v>264.19</v>
      </c>
      <c r="AI380" s="251"/>
      <c r="AJ380" s="251"/>
      <c r="AK380" s="251"/>
      <c r="AL380" s="252"/>
    </row>
    <row r="381" spans="1:38">
      <c r="A381" s="235"/>
      <c r="B381" s="236"/>
      <c r="C381" s="236"/>
      <c r="D381" s="236"/>
      <c r="E381" s="236"/>
      <c r="F381" s="236"/>
      <c r="G381" s="236"/>
      <c r="H381" s="236"/>
      <c r="I381" s="236"/>
      <c r="J381" s="236"/>
      <c r="K381" s="236"/>
      <c r="L381" s="236"/>
      <c r="M381" s="236"/>
      <c r="N381" s="236"/>
      <c r="O381" s="236"/>
      <c r="P381" s="236"/>
      <c r="Q381" s="236"/>
      <c r="R381" s="236"/>
      <c r="S381" s="236"/>
      <c r="T381" s="236"/>
      <c r="U381" s="236"/>
      <c r="V381" s="236"/>
      <c r="W381" s="236"/>
      <c r="X381" s="236"/>
      <c r="Y381" s="236"/>
      <c r="Z381" s="236"/>
      <c r="AA381" s="236"/>
      <c r="AB381" s="236"/>
      <c r="AC381" s="236"/>
      <c r="AD381" s="236"/>
      <c r="AE381" s="236"/>
      <c r="AF381" s="236"/>
      <c r="AG381" s="236"/>
      <c r="AH381" s="236"/>
      <c r="AI381" s="236"/>
      <c r="AJ381" s="236"/>
      <c r="AK381" s="236"/>
      <c r="AL381" s="237"/>
    </row>
    <row r="382" spans="1:38">
      <c r="A382" s="238" t="s">
        <v>203</v>
      </c>
      <c r="B382" s="231"/>
      <c r="C382" s="231"/>
      <c r="D382" s="231"/>
      <c r="E382" s="231"/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231"/>
      <c r="Q382" s="231"/>
      <c r="R382" s="231"/>
      <c r="S382" s="231"/>
      <c r="T382" s="231"/>
      <c r="U382" s="231"/>
      <c r="V382" s="231"/>
      <c r="W382" s="231"/>
      <c r="X382" s="231"/>
      <c r="Y382" s="231"/>
      <c r="Z382" s="232"/>
      <c r="AA382" s="288">
        <v>2003.32</v>
      </c>
      <c r="AB382" s="289"/>
      <c r="AC382" s="289"/>
      <c r="AD382" s="289"/>
      <c r="AE382" s="289"/>
      <c r="AF382" s="289"/>
      <c r="AG382" s="289"/>
      <c r="AH382" s="289"/>
      <c r="AI382" s="289"/>
      <c r="AJ382" s="289"/>
      <c r="AK382" s="289"/>
      <c r="AL382" s="290"/>
    </row>
    <row r="383" spans="1:38">
      <c r="A383" s="238" t="s">
        <v>204</v>
      </c>
      <c r="B383" s="231"/>
      <c r="C383" s="231"/>
      <c r="D383" s="231"/>
      <c r="E383" s="231"/>
      <c r="F383" s="231"/>
      <c r="G383" s="231"/>
      <c r="H383" s="231"/>
      <c r="I383" s="231"/>
      <c r="J383" s="231"/>
      <c r="K383" s="231"/>
      <c r="L383" s="231"/>
      <c r="M383" s="231"/>
      <c r="N383" s="231"/>
      <c r="O383" s="231"/>
      <c r="P383" s="231"/>
      <c r="Q383" s="231"/>
      <c r="R383" s="231"/>
      <c r="S383" s="231"/>
      <c r="T383" s="231"/>
      <c r="U383" s="231"/>
      <c r="V383" s="231"/>
      <c r="W383" s="231"/>
      <c r="X383" s="231"/>
      <c r="Y383" s="231"/>
      <c r="Z383" s="232"/>
      <c r="AA383" s="253">
        <v>1</v>
      </c>
      <c r="AB383" s="254"/>
      <c r="AC383" s="254"/>
      <c r="AD383" s="254"/>
      <c r="AE383" s="254"/>
      <c r="AF383" s="254"/>
      <c r="AG383" s="254"/>
      <c r="AH383" s="254"/>
      <c r="AI383" s="254"/>
      <c r="AJ383" s="254"/>
      <c r="AK383" s="254"/>
      <c r="AL383" s="255"/>
    </row>
    <row r="384" spans="1:38">
      <c r="A384" s="238" t="s">
        <v>205</v>
      </c>
      <c r="B384" s="231"/>
      <c r="C384" s="231"/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231"/>
      <c r="Q384" s="231"/>
      <c r="R384" s="231"/>
      <c r="S384" s="231"/>
      <c r="T384" s="231"/>
      <c r="U384" s="231"/>
      <c r="V384" s="231"/>
      <c r="W384" s="231"/>
      <c r="X384" s="231"/>
      <c r="Y384" s="231"/>
      <c r="Z384" s="232"/>
      <c r="AA384" s="288">
        <v>2003.32</v>
      </c>
      <c r="AB384" s="289"/>
      <c r="AC384" s="289"/>
      <c r="AD384" s="289"/>
      <c r="AE384" s="289"/>
      <c r="AF384" s="289"/>
      <c r="AG384" s="289"/>
      <c r="AH384" s="289"/>
      <c r="AI384" s="289"/>
      <c r="AJ384" s="289"/>
      <c r="AK384" s="289"/>
      <c r="AL384" s="290"/>
    </row>
    <row r="385" spans="1:38">
      <c r="A385" s="235"/>
      <c r="B385" s="236"/>
      <c r="C385" s="236"/>
      <c r="D385" s="236"/>
      <c r="E385" s="236"/>
      <c r="F385" s="236"/>
      <c r="G385" s="236"/>
      <c r="H385" s="236"/>
      <c r="I385" s="236"/>
      <c r="J385" s="236"/>
      <c r="K385" s="236"/>
      <c r="L385" s="236"/>
      <c r="M385" s="236"/>
      <c r="N385" s="236"/>
      <c r="O385" s="236"/>
      <c r="P385" s="236"/>
      <c r="Q385" s="236"/>
      <c r="R385" s="236"/>
      <c r="S385" s="236"/>
      <c r="T385" s="236"/>
      <c r="U385" s="236"/>
      <c r="V385" s="236"/>
      <c r="W385" s="236"/>
      <c r="X385" s="236"/>
      <c r="Y385" s="236"/>
      <c r="Z385" s="236"/>
      <c r="AA385" s="236"/>
      <c r="AB385" s="236"/>
      <c r="AC385" s="236"/>
      <c r="AD385" s="236"/>
      <c r="AE385" s="236"/>
      <c r="AF385" s="236"/>
      <c r="AG385" s="236"/>
      <c r="AH385" s="236"/>
      <c r="AI385" s="236"/>
      <c r="AJ385" s="236"/>
      <c r="AK385" s="236"/>
      <c r="AL385" s="237"/>
    </row>
    <row r="386" spans="1:38">
      <c r="A386" s="247" t="s">
        <v>206</v>
      </c>
      <c r="B386" s="248"/>
      <c r="C386" s="248"/>
      <c r="D386" s="248"/>
      <c r="E386" s="248"/>
      <c r="F386" s="248"/>
      <c r="G386" s="248"/>
      <c r="H386" s="248"/>
      <c r="I386" s="248"/>
      <c r="J386" s="248"/>
      <c r="K386" s="243"/>
      <c r="L386" s="242" t="s">
        <v>170</v>
      </c>
      <c r="M386" s="248"/>
      <c r="N386" s="248"/>
      <c r="O386" s="243"/>
      <c r="P386" s="244" t="s">
        <v>207</v>
      </c>
      <c r="Q386" s="245"/>
      <c r="R386" s="245"/>
      <c r="S386" s="246"/>
      <c r="T386" s="230" t="s">
        <v>208</v>
      </c>
      <c r="U386" s="231"/>
      <c r="V386" s="231"/>
      <c r="W386" s="231"/>
      <c r="X386" s="231"/>
      <c r="Y386" s="231"/>
      <c r="Z386" s="231"/>
      <c r="AA386" s="232"/>
      <c r="AB386" s="230" t="s">
        <v>175</v>
      </c>
      <c r="AC386" s="231"/>
      <c r="AD386" s="231"/>
      <c r="AE386" s="231"/>
      <c r="AF386" s="231"/>
      <c r="AG386" s="231"/>
      <c r="AH386" s="231"/>
      <c r="AI386" s="231"/>
      <c r="AJ386" s="232"/>
      <c r="AK386" s="230" t="s">
        <v>208</v>
      </c>
      <c r="AL386" s="249"/>
    </row>
    <row r="387" spans="1:38">
      <c r="A387" s="220" t="s">
        <v>231</v>
      </c>
      <c r="B387" s="221"/>
      <c r="C387" s="221"/>
      <c r="D387" s="221"/>
      <c r="E387" s="221"/>
      <c r="F387" s="221"/>
      <c r="G387" s="221"/>
      <c r="H387" s="221"/>
      <c r="I387" s="221"/>
      <c r="J387" s="221"/>
      <c r="K387" s="222"/>
      <c r="L387" s="223" t="s">
        <v>232</v>
      </c>
      <c r="M387" s="221"/>
      <c r="N387" s="221"/>
      <c r="O387" s="222"/>
      <c r="P387" s="217" t="s">
        <v>222</v>
      </c>
      <c r="Q387" s="218"/>
      <c r="R387" s="218"/>
      <c r="S387" s="219"/>
      <c r="T387" s="227">
        <v>6.57</v>
      </c>
      <c r="U387" s="228"/>
      <c r="V387" s="228"/>
      <c r="W387" s="228"/>
      <c r="X387" s="228"/>
      <c r="Y387" s="228"/>
      <c r="Z387" s="228"/>
      <c r="AA387" s="276"/>
      <c r="AB387" s="285">
        <v>119.6</v>
      </c>
      <c r="AC387" s="286"/>
      <c r="AD387" s="286"/>
      <c r="AE387" s="286"/>
      <c r="AF387" s="286"/>
      <c r="AG387" s="286"/>
      <c r="AH387" s="286"/>
      <c r="AI387" s="286"/>
      <c r="AJ387" s="287"/>
      <c r="AK387" s="250">
        <v>785.77</v>
      </c>
      <c r="AL387" s="252"/>
    </row>
    <row r="388" spans="1:38">
      <c r="A388" s="220" t="s">
        <v>236</v>
      </c>
      <c r="B388" s="221"/>
      <c r="C388" s="221"/>
      <c r="D388" s="221"/>
      <c r="E388" s="221"/>
      <c r="F388" s="221"/>
      <c r="G388" s="221"/>
      <c r="H388" s="221"/>
      <c r="I388" s="221"/>
      <c r="J388" s="221"/>
      <c r="K388" s="222"/>
      <c r="L388" s="223" t="s">
        <v>237</v>
      </c>
      <c r="M388" s="221"/>
      <c r="N388" s="221"/>
      <c r="O388" s="222"/>
      <c r="P388" s="217" t="s">
        <v>238</v>
      </c>
      <c r="Q388" s="218"/>
      <c r="R388" s="218"/>
      <c r="S388" s="219"/>
      <c r="T388" s="250">
        <v>106.68</v>
      </c>
      <c r="U388" s="251"/>
      <c r="V388" s="251"/>
      <c r="W388" s="251"/>
      <c r="X388" s="251"/>
      <c r="Y388" s="251"/>
      <c r="Z388" s="251"/>
      <c r="AA388" s="278"/>
      <c r="AB388" s="263">
        <v>2</v>
      </c>
      <c r="AC388" s="264"/>
      <c r="AD388" s="264"/>
      <c r="AE388" s="264"/>
      <c r="AF388" s="264"/>
      <c r="AG388" s="264"/>
      <c r="AH388" s="264"/>
      <c r="AI388" s="264"/>
      <c r="AJ388" s="265"/>
      <c r="AK388" s="250">
        <v>213.36</v>
      </c>
      <c r="AL388" s="252"/>
    </row>
    <row r="389" spans="1:38">
      <c r="A389" s="220" t="s">
        <v>254</v>
      </c>
      <c r="B389" s="221"/>
      <c r="C389" s="221"/>
      <c r="D389" s="221"/>
      <c r="E389" s="221"/>
      <c r="F389" s="221"/>
      <c r="G389" s="221"/>
      <c r="H389" s="221"/>
      <c r="I389" s="221"/>
      <c r="J389" s="221"/>
      <c r="K389" s="222"/>
      <c r="L389" s="223" t="s">
        <v>255</v>
      </c>
      <c r="M389" s="221"/>
      <c r="N389" s="221"/>
      <c r="O389" s="222"/>
      <c r="P389" s="217" t="s">
        <v>238</v>
      </c>
      <c r="Q389" s="218"/>
      <c r="R389" s="218"/>
      <c r="S389" s="219"/>
      <c r="T389" s="259">
        <v>91.99</v>
      </c>
      <c r="U389" s="260"/>
      <c r="V389" s="260"/>
      <c r="W389" s="260"/>
      <c r="X389" s="260"/>
      <c r="Y389" s="260"/>
      <c r="Z389" s="260"/>
      <c r="AA389" s="262"/>
      <c r="AB389" s="263">
        <v>3.6</v>
      </c>
      <c r="AC389" s="264"/>
      <c r="AD389" s="264"/>
      <c r="AE389" s="264"/>
      <c r="AF389" s="264"/>
      <c r="AG389" s="264"/>
      <c r="AH389" s="264"/>
      <c r="AI389" s="264"/>
      <c r="AJ389" s="265"/>
      <c r="AK389" s="250">
        <v>331.16</v>
      </c>
      <c r="AL389" s="252"/>
    </row>
    <row r="390" spans="1:38">
      <c r="A390" s="220" t="s">
        <v>239</v>
      </c>
      <c r="B390" s="221"/>
      <c r="C390" s="221"/>
      <c r="D390" s="221"/>
      <c r="E390" s="221"/>
      <c r="F390" s="221"/>
      <c r="G390" s="221"/>
      <c r="H390" s="221"/>
      <c r="I390" s="221"/>
      <c r="J390" s="221"/>
      <c r="K390" s="222"/>
      <c r="L390" s="223" t="s">
        <v>240</v>
      </c>
      <c r="M390" s="221"/>
      <c r="N390" s="221"/>
      <c r="O390" s="222"/>
      <c r="P390" s="217" t="s">
        <v>222</v>
      </c>
      <c r="Q390" s="218"/>
      <c r="R390" s="218"/>
      <c r="S390" s="219"/>
      <c r="T390" s="227">
        <v>0.65</v>
      </c>
      <c r="U390" s="228"/>
      <c r="V390" s="228"/>
      <c r="W390" s="228"/>
      <c r="X390" s="228"/>
      <c r="Y390" s="228"/>
      <c r="Z390" s="228"/>
      <c r="AA390" s="276"/>
      <c r="AB390" s="285">
        <v>840</v>
      </c>
      <c r="AC390" s="286"/>
      <c r="AD390" s="286"/>
      <c r="AE390" s="286"/>
      <c r="AF390" s="286"/>
      <c r="AG390" s="286"/>
      <c r="AH390" s="286"/>
      <c r="AI390" s="286"/>
      <c r="AJ390" s="287"/>
      <c r="AK390" s="250">
        <v>546</v>
      </c>
      <c r="AL390" s="252"/>
    </row>
    <row r="391" spans="1:38">
      <c r="A391" s="220" t="s">
        <v>288</v>
      </c>
      <c r="B391" s="221"/>
      <c r="C391" s="221"/>
      <c r="D391" s="221"/>
      <c r="E391" s="221"/>
      <c r="F391" s="221"/>
      <c r="G391" s="221"/>
      <c r="H391" s="221"/>
      <c r="I391" s="221"/>
      <c r="J391" s="221"/>
      <c r="K391" s="222"/>
      <c r="L391" s="223" t="s">
        <v>289</v>
      </c>
      <c r="M391" s="221"/>
      <c r="N391" s="221"/>
      <c r="O391" s="222"/>
      <c r="P391" s="217" t="s">
        <v>222</v>
      </c>
      <c r="Q391" s="218"/>
      <c r="R391" s="218"/>
      <c r="S391" s="219"/>
      <c r="T391" s="259">
        <v>21.27</v>
      </c>
      <c r="U391" s="260"/>
      <c r="V391" s="260"/>
      <c r="W391" s="260"/>
      <c r="X391" s="260"/>
      <c r="Y391" s="260"/>
      <c r="Z391" s="260"/>
      <c r="AA391" s="262"/>
      <c r="AB391" s="263">
        <v>0.12</v>
      </c>
      <c r="AC391" s="264"/>
      <c r="AD391" s="264"/>
      <c r="AE391" s="264"/>
      <c r="AF391" s="264"/>
      <c r="AG391" s="264"/>
      <c r="AH391" s="264"/>
      <c r="AI391" s="264"/>
      <c r="AJ391" s="265"/>
      <c r="AK391" s="227">
        <v>2.5499999999999998</v>
      </c>
      <c r="AL391" s="229"/>
    </row>
    <row r="392" spans="1:38">
      <c r="A392" s="220" t="s">
        <v>299</v>
      </c>
      <c r="B392" s="221"/>
      <c r="C392" s="221"/>
      <c r="D392" s="221"/>
      <c r="E392" s="221"/>
      <c r="F392" s="221"/>
      <c r="G392" s="221"/>
      <c r="H392" s="221"/>
      <c r="I392" s="221"/>
      <c r="J392" s="221"/>
      <c r="K392" s="222"/>
      <c r="L392" s="223" t="s">
        <v>300</v>
      </c>
      <c r="M392" s="221"/>
      <c r="N392" s="221"/>
      <c r="O392" s="222"/>
      <c r="P392" s="217" t="s">
        <v>244</v>
      </c>
      <c r="Q392" s="218"/>
      <c r="R392" s="218"/>
      <c r="S392" s="219"/>
      <c r="T392" s="227">
        <v>4.87</v>
      </c>
      <c r="U392" s="228"/>
      <c r="V392" s="228"/>
      <c r="W392" s="228"/>
      <c r="X392" s="228"/>
      <c r="Y392" s="228"/>
      <c r="Z392" s="228"/>
      <c r="AA392" s="276"/>
      <c r="AB392" s="263">
        <v>0.59</v>
      </c>
      <c r="AC392" s="264"/>
      <c r="AD392" s="264"/>
      <c r="AE392" s="264"/>
      <c r="AF392" s="264"/>
      <c r="AG392" s="264"/>
      <c r="AH392" s="264"/>
      <c r="AI392" s="264"/>
      <c r="AJ392" s="265"/>
      <c r="AK392" s="227">
        <v>2.87</v>
      </c>
      <c r="AL392" s="229"/>
    </row>
    <row r="393" spans="1:38">
      <c r="A393" s="220" t="s">
        <v>241</v>
      </c>
      <c r="B393" s="221"/>
      <c r="C393" s="221"/>
      <c r="D393" s="221"/>
      <c r="E393" s="221"/>
      <c r="F393" s="221"/>
      <c r="G393" s="221"/>
      <c r="H393" s="221"/>
      <c r="I393" s="221"/>
      <c r="J393" s="221"/>
      <c r="K393" s="222"/>
      <c r="L393" s="223" t="s">
        <v>242</v>
      </c>
      <c r="M393" s="221"/>
      <c r="N393" s="221"/>
      <c r="O393" s="222"/>
      <c r="P393" s="217" t="s">
        <v>223</v>
      </c>
      <c r="Q393" s="218"/>
      <c r="R393" s="218"/>
      <c r="S393" s="219"/>
      <c r="T393" s="227">
        <v>0.45</v>
      </c>
      <c r="U393" s="228"/>
      <c r="V393" s="228"/>
      <c r="W393" s="228"/>
      <c r="X393" s="228"/>
      <c r="Y393" s="228"/>
      <c r="Z393" s="228"/>
      <c r="AA393" s="276"/>
      <c r="AB393" s="294">
        <v>1240</v>
      </c>
      <c r="AC393" s="295"/>
      <c r="AD393" s="295"/>
      <c r="AE393" s="295"/>
      <c r="AF393" s="295"/>
      <c r="AG393" s="295"/>
      <c r="AH393" s="295"/>
      <c r="AI393" s="295"/>
      <c r="AJ393" s="296"/>
      <c r="AK393" s="250">
        <v>558</v>
      </c>
      <c r="AL393" s="252"/>
    </row>
    <row r="394" spans="1:38">
      <c r="A394" s="233" t="s">
        <v>209</v>
      </c>
      <c r="B394" s="234"/>
      <c r="C394" s="234"/>
      <c r="D394" s="234"/>
      <c r="E394" s="234"/>
      <c r="F394" s="234"/>
      <c r="G394" s="234"/>
      <c r="H394" s="234"/>
      <c r="I394" s="234"/>
      <c r="J394" s="234"/>
      <c r="K394" s="234"/>
      <c r="L394" s="234"/>
      <c r="M394" s="234"/>
      <c r="N394" s="234"/>
      <c r="O394" s="234"/>
      <c r="P394" s="234"/>
      <c r="Q394" s="234"/>
      <c r="R394" s="234"/>
      <c r="S394" s="234"/>
      <c r="T394" s="234"/>
      <c r="U394" s="234"/>
      <c r="V394" s="234"/>
      <c r="W394" s="234"/>
      <c r="X394" s="234"/>
      <c r="Y394" s="234"/>
      <c r="Z394" s="234"/>
      <c r="AA394" s="234"/>
      <c r="AB394" s="234"/>
      <c r="AC394" s="234"/>
      <c r="AD394" s="234"/>
      <c r="AE394" s="234"/>
      <c r="AF394" s="234"/>
      <c r="AG394" s="234"/>
      <c r="AH394" s="288">
        <v>2439.71</v>
      </c>
      <c r="AI394" s="289"/>
      <c r="AJ394" s="289"/>
      <c r="AK394" s="289"/>
      <c r="AL394" s="290"/>
    </row>
    <row r="395" spans="1:38">
      <c r="A395" s="235"/>
      <c r="B395" s="236"/>
      <c r="C395" s="236"/>
      <c r="D395" s="236"/>
      <c r="E395" s="236"/>
      <c r="F395" s="236"/>
      <c r="G395" s="236"/>
      <c r="H395" s="236"/>
      <c r="I395" s="236"/>
      <c r="J395" s="236"/>
      <c r="K395" s="236"/>
      <c r="L395" s="236"/>
      <c r="M395" s="236"/>
      <c r="N395" s="236"/>
      <c r="O395" s="236"/>
      <c r="P395" s="236"/>
      <c r="Q395" s="236"/>
      <c r="R395" s="236"/>
      <c r="S395" s="236"/>
      <c r="T395" s="236"/>
      <c r="U395" s="236"/>
      <c r="V395" s="236"/>
      <c r="W395" s="236"/>
      <c r="X395" s="236"/>
      <c r="Y395" s="236"/>
      <c r="Z395" s="236"/>
      <c r="AA395" s="236"/>
      <c r="AB395" s="236"/>
      <c r="AC395" s="236"/>
      <c r="AD395" s="236"/>
      <c r="AE395" s="236"/>
      <c r="AF395" s="236"/>
      <c r="AG395" s="236"/>
      <c r="AH395" s="236"/>
      <c r="AI395" s="236"/>
      <c r="AJ395" s="236"/>
      <c r="AK395" s="236"/>
      <c r="AL395" s="237"/>
    </row>
    <row r="396" spans="1:38">
      <c r="A396" s="247" t="s">
        <v>210</v>
      </c>
      <c r="B396" s="248"/>
      <c r="C396" s="248"/>
      <c r="D396" s="248"/>
      <c r="E396" s="248"/>
      <c r="F396" s="248"/>
      <c r="G396" s="248"/>
      <c r="H396" s="248"/>
      <c r="I396" s="248"/>
      <c r="J396" s="248"/>
      <c r="K396" s="243"/>
      <c r="L396" s="242" t="s">
        <v>170</v>
      </c>
      <c r="M396" s="248"/>
      <c r="N396" s="248"/>
      <c r="O396" s="243"/>
      <c r="P396" s="244" t="s">
        <v>207</v>
      </c>
      <c r="Q396" s="245"/>
      <c r="R396" s="245"/>
      <c r="S396" s="246"/>
      <c r="T396" s="230" t="s">
        <v>208</v>
      </c>
      <c r="U396" s="231"/>
      <c r="V396" s="231"/>
      <c r="W396" s="231"/>
      <c r="X396" s="231"/>
      <c r="Y396" s="231"/>
      <c r="Z396" s="231"/>
      <c r="AA396" s="232"/>
      <c r="AB396" s="230" t="s">
        <v>175</v>
      </c>
      <c r="AC396" s="231"/>
      <c r="AD396" s="231"/>
      <c r="AE396" s="231"/>
      <c r="AF396" s="231"/>
      <c r="AG396" s="231"/>
      <c r="AH396" s="231"/>
      <c r="AI396" s="231"/>
      <c r="AJ396" s="232"/>
      <c r="AK396" s="230" t="s">
        <v>208</v>
      </c>
      <c r="AL396" s="249"/>
    </row>
    <row r="397" spans="1:38">
      <c r="A397" s="220" t="s">
        <v>290</v>
      </c>
      <c r="B397" s="221"/>
      <c r="C397" s="221"/>
      <c r="D397" s="221"/>
      <c r="E397" s="221"/>
      <c r="F397" s="221"/>
      <c r="G397" s="221"/>
      <c r="H397" s="221"/>
      <c r="I397" s="221"/>
      <c r="J397" s="221"/>
      <c r="K397" s="222"/>
      <c r="L397" s="223" t="s">
        <v>291</v>
      </c>
      <c r="M397" s="221"/>
      <c r="N397" s="221"/>
      <c r="O397" s="222"/>
      <c r="P397" s="217" t="s">
        <v>292</v>
      </c>
      <c r="Q397" s="218"/>
      <c r="R397" s="218"/>
      <c r="S397" s="219"/>
      <c r="T397" s="227">
        <v>4</v>
      </c>
      <c r="U397" s="228"/>
      <c r="V397" s="228"/>
      <c r="W397" s="228"/>
      <c r="X397" s="228"/>
      <c r="Y397" s="228"/>
      <c r="Z397" s="228"/>
      <c r="AA397" s="276"/>
      <c r="AB397" s="282">
        <v>26.25</v>
      </c>
      <c r="AC397" s="283"/>
      <c r="AD397" s="283"/>
      <c r="AE397" s="283"/>
      <c r="AF397" s="283"/>
      <c r="AG397" s="283"/>
      <c r="AH397" s="283"/>
      <c r="AI397" s="283"/>
      <c r="AJ397" s="284"/>
      <c r="AK397" s="250">
        <v>105</v>
      </c>
      <c r="AL397" s="252"/>
    </row>
    <row r="398" spans="1:38">
      <c r="A398" s="233" t="s">
        <v>211</v>
      </c>
      <c r="B398" s="234"/>
      <c r="C398" s="234"/>
      <c r="D398" s="234"/>
      <c r="E398" s="234"/>
      <c r="F398" s="234"/>
      <c r="G398" s="234"/>
      <c r="H398" s="234"/>
      <c r="I398" s="234"/>
      <c r="J398" s="234"/>
      <c r="K398" s="234"/>
      <c r="L398" s="234"/>
      <c r="M398" s="234"/>
      <c r="N398" s="234"/>
      <c r="O398" s="234"/>
      <c r="P398" s="234"/>
      <c r="Q398" s="234"/>
      <c r="R398" s="234"/>
      <c r="S398" s="234"/>
      <c r="T398" s="234"/>
      <c r="U398" s="234"/>
      <c r="V398" s="234"/>
      <c r="W398" s="234"/>
      <c r="X398" s="234"/>
      <c r="Y398" s="234"/>
      <c r="Z398" s="234"/>
      <c r="AA398" s="234"/>
      <c r="AB398" s="234"/>
      <c r="AC398" s="234"/>
      <c r="AD398" s="234"/>
      <c r="AE398" s="234"/>
      <c r="AF398" s="234"/>
      <c r="AG398" s="234"/>
      <c r="AH398" s="250">
        <v>105</v>
      </c>
      <c r="AI398" s="251"/>
      <c r="AJ398" s="251"/>
      <c r="AK398" s="251"/>
      <c r="AL398" s="252"/>
    </row>
    <row r="399" spans="1:38">
      <c r="A399" s="235"/>
      <c r="B399" s="236"/>
      <c r="C399" s="236"/>
      <c r="D399" s="236"/>
      <c r="E399" s="236"/>
      <c r="F399" s="236"/>
      <c r="G399" s="236"/>
      <c r="H399" s="236"/>
      <c r="I399" s="236"/>
      <c r="J399" s="236"/>
      <c r="K399" s="236"/>
      <c r="L399" s="236"/>
      <c r="M399" s="236"/>
      <c r="N399" s="236"/>
      <c r="O399" s="236"/>
      <c r="P399" s="236"/>
      <c r="Q399" s="236"/>
      <c r="R399" s="236"/>
      <c r="S399" s="236"/>
      <c r="T399" s="236"/>
      <c r="U399" s="236"/>
      <c r="V399" s="236"/>
      <c r="W399" s="236"/>
      <c r="X399" s="236"/>
      <c r="Y399" s="236"/>
      <c r="Z399" s="236"/>
      <c r="AA399" s="236"/>
      <c r="AB399" s="236"/>
      <c r="AC399" s="236"/>
      <c r="AD399" s="236"/>
      <c r="AE399" s="236"/>
      <c r="AF399" s="236"/>
      <c r="AG399" s="236"/>
      <c r="AH399" s="236"/>
      <c r="AI399" s="236"/>
      <c r="AJ399" s="236"/>
      <c r="AK399" s="236"/>
      <c r="AL399" s="237"/>
    </row>
    <row r="400" spans="1:38" ht="24">
      <c r="A400" s="247" t="s">
        <v>212</v>
      </c>
      <c r="B400" s="248"/>
      <c r="C400" s="248"/>
      <c r="D400" s="248"/>
      <c r="E400" s="248"/>
      <c r="F400" s="248"/>
      <c r="G400" s="243"/>
      <c r="H400" s="242" t="s">
        <v>170</v>
      </c>
      <c r="I400" s="243"/>
      <c r="J400" s="244" t="s">
        <v>207</v>
      </c>
      <c r="K400" s="245"/>
      <c r="L400" s="246"/>
      <c r="M400" s="230" t="s">
        <v>213</v>
      </c>
      <c r="N400" s="231"/>
      <c r="O400" s="231"/>
      <c r="P400" s="231"/>
      <c r="Q400" s="231"/>
      <c r="R400" s="231"/>
      <c r="S400" s="232"/>
      <c r="T400" s="230" t="s">
        <v>214</v>
      </c>
      <c r="U400" s="231"/>
      <c r="V400" s="231"/>
      <c r="W400" s="232"/>
      <c r="X400" s="230" t="s">
        <v>215</v>
      </c>
      <c r="Y400" s="232"/>
      <c r="Z400" s="230" t="s">
        <v>216</v>
      </c>
      <c r="AA400" s="231"/>
      <c r="AB400" s="232"/>
      <c r="AC400" s="230" t="s">
        <v>194</v>
      </c>
      <c r="AD400" s="231"/>
      <c r="AE400" s="231"/>
      <c r="AF400" s="231"/>
      <c r="AG400" s="232"/>
      <c r="AH400" s="230" t="s">
        <v>175</v>
      </c>
      <c r="AI400" s="231"/>
      <c r="AJ400" s="231"/>
      <c r="AK400" s="232"/>
      <c r="AL400" s="183" t="s">
        <v>217</v>
      </c>
    </row>
    <row r="401" spans="1:38">
      <c r="A401" s="233" t="s">
        <v>218</v>
      </c>
      <c r="B401" s="234"/>
      <c r="C401" s="234"/>
      <c r="D401" s="234"/>
      <c r="E401" s="234"/>
      <c r="F401" s="234"/>
      <c r="G401" s="234"/>
      <c r="H401" s="234"/>
      <c r="I401" s="234"/>
      <c r="J401" s="234"/>
      <c r="K401" s="234"/>
      <c r="L401" s="234"/>
      <c r="M401" s="234"/>
      <c r="N401" s="234"/>
      <c r="O401" s="234"/>
      <c r="P401" s="234"/>
      <c r="Q401" s="234"/>
      <c r="R401" s="234"/>
      <c r="S401" s="234"/>
      <c r="T401" s="234"/>
      <c r="U401" s="234"/>
      <c r="V401" s="234"/>
      <c r="W401" s="234"/>
      <c r="X401" s="234"/>
      <c r="Y401" s="234"/>
      <c r="Z401" s="234"/>
      <c r="AA401" s="234"/>
      <c r="AB401" s="234"/>
      <c r="AC401" s="234"/>
      <c r="AD401" s="234"/>
      <c r="AE401" s="234"/>
      <c r="AF401" s="234"/>
      <c r="AG401" s="234"/>
      <c r="AH401" s="227">
        <v>0</v>
      </c>
      <c r="AI401" s="228"/>
      <c r="AJ401" s="228"/>
      <c r="AK401" s="228"/>
      <c r="AL401" s="229"/>
    </row>
    <row r="402" spans="1:38">
      <c r="A402" s="235"/>
      <c r="B402" s="236"/>
      <c r="C402" s="236"/>
      <c r="D402" s="236"/>
      <c r="E402" s="236"/>
      <c r="F402" s="236"/>
      <c r="G402" s="236"/>
      <c r="H402" s="236"/>
      <c r="I402" s="236"/>
      <c r="J402" s="236"/>
      <c r="K402" s="236"/>
      <c r="L402" s="236"/>
      <c r="M402" s="236"/>
      <c r="N402" s="236"/>
      <c r="O402" s="236"/>
      <c r="P402" s="236"/>
      <c r="Q402" s="236"/>
      <c r="R402" s="236"/>
      <c r="S402" s="236"/>
      <c r="T402" s="236"/>
      <c r="U402" s="236"/>
      <c r="V402" s="236"/>
      <c r="W402" s="236"/>
      <c r="X402" s="236"/>
      <c r="Y402" s="236"/>
      <c r="Z402" s="236"/>
      <c r="AA402" s="236"/>
      <c r="AB402" s="236"/>
      <c r="AC402" s="236"/>
      <c r="AD402" s="236"/>
      <c r="AE402" s="236"/>
      <c r="AF402" s="236"/>
      <c r="AG402" s="236"/>
      <c r="AH402" s="236"/>
      <c r="AI402" s="236"/>
      <c r="AJ402" s="236"/>
      <c r="AK402" s="236"/>
      <c r="AL402" s="237"/>
    </row>
    <row r="403" spans="1:38">
      <c r="A403" s="238" t="s">
        <v>219</v>
      </c>
      <c r="B403" s="231"/>
      <c r="C403" s="231"/>
      <c r="D403" s="231"/>
      <c r="E403" s="231"/>
      <c r="F403" s="231"/>
      <c r="G403" s="231"/>
      <c r="H403" s="231"/>
      <c r="I403" s="231"/>
      <c r="J403" s="231"/>
      <c r="K403" s="231"/>
      <c r="L403" s="231"/>
      <c r="M403" s="231"/>
      <c r="N403" s="231"/>
      <c r="O403" s="231"/>
      <c r="P403" s="231"/>
      <c r="Q403" s="231"/>
      <c r="R403" s="231"/>
      <c r="S403" s="231"/>
      <c r="T403" s="231"/>
      <c r="U403" s="231"/>
      <c r="V403" s="231"/>
      <c r="W403" s="231"/>
      <c r="X403" s="231"/>
      <c r="Y403" s="231"/>
      <c r="Z403" s="231"/>
      <c r="AA403" s="231"/>
      <c r="AB403" s="231"/>
      <c r="AC403" s="231"/>
      <c r="AD403" s="231"/>
      <c r="AE403" s="231"/>
      <c r="AF403" s="231"/>
      <c r="AG403" s="232"/>
      <c r="AH403" s="291">
        <v>4548.03</v>
      </c>
      <c r="AI403" s="292"/>
      <c r="AJ403" s="292"/>
      <c r="AK403" s="292"/>
      <c r="AL403" s="293"/>
    </row>
    <row r="404" spans="1:38">
      <c r="A404" s="238" t="s">
        <v>220</v>
      </c>
      <c r="B404" s="231"/>
      <c r="C404" s="231"/>
      <c r="D404" s="231"/>
      <c r="E404" s="231"/>
      <c r="F404" s="231"/>
      <c r="G404" s="231"/>
      <c r="H404" s="231"/>
      <c r="I404" s="231"/>
      <c r="J404" s="231"/>
      <c r="K404" s="231"/>
      <c r="L404" s="231"/>
      <c r="M404" s="231"/>
      <c r="N404" s="231"/>
      <c r="O404" s="231"/>
      <c r="P404" s="231"/>
      <c r="Q404" s="231"/>
      <c r="R404" s="231"/>
      <c r="S404" s="231"/>
      <c r="T404" s="231"/>
      <c r="U404" s="231"/>
      <c r="V404" s="231"/>
      <c r="W404" s="231"/>
      <c r="X404" s="231"/>
      <c r="Y404" s="231"/>
      <c r="Z404" s="231"/>
      <c r="AA404" s="231"/>
      <c r="AB404" s="231"/>
      <c r="AC404" s="231"/>
      <c r="AD404" s="231"/>
      <c r="AE404" s="231"/>
      <c r="AF404" s="231"/>
      <c r="AG404" s="232"/>
      <c r="AH404" s="291">
        <v>1216.5899999999999</v>
      </c>
      <c r="AI404" s="292"/>
      <c r="AJ404" s="292"/>
      <c r="AK404" s="292"/>
      <c r="AL404" s="293"/>
    </row>
    <row r="405" spans="1:38">
      <c r="A405" s="238" t="s">
        <v>221</v>
      </c>
      <c r="B405" s="231"/>
      <c r="C405" s="231"/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231"/>
      <c r="Q405" s="231"/>
      <c r="R405" s="231"/>
      <c r="S405" s="231"/>
      <c r="T405" s="231"/>
      <c r="U405" s="231"/>
      <c r="V405" s="231"/>
      <c r="W405" s="231"/>
      <c r="X405" s="231"/>
      <c r="Y405" s="231"/>
      <c r="Z405" s="231"/>
      <c r="AA405" s="231"/>
      <c r="AB405" s="231"/>
      <c r="AC405" s="231"/>
      <c r="AD405" s="231"/>
      <c r="AE405" s="231"/>
      <c r="AF405" s="231"/>
      <c r="AG405" s="232"/>
      <c r="AH405" s="291">
        <v>5764.62</v>
      </c>
      <c r="AI405" s="292"/>
      <c r="AJ405" s="292"/>
      <c r="AK405" s="292"/>
      <c r="AL405" s="293"/>
    </row>
    <row r="406" spans="1:38">
      <c r="A406" s="184"/>
      <c r="AL406" s="185"/>
    </row>
    <row r="407" spans="1:38">
      <c r="A407" s="184"/>
      <c r="AL407" s="185"/>
    </row>
    <row r="408" spans="1:38">
      <c r="A408" s="269" t="s">
        <v>325</v>
      </c>
      <c r="B408" s="270"/>
      <c r="C408" s="270"/>
      <c r="D408" s="270"/>
      <c r="E408" s="270"/>
      <c r="F408" s="270"/>
      <c r="G408" s="270"/>
      <c r="H408" s="270"/>
      <c r="I408" s="270"/>
      <c r="J408" s="270"/>
      <c r="K408" s="270"/>
      <c r="L408" s="270"/>
      <c r="M408" s="270"/>
      <c r="N408" s="270"/>
      <c r="O408" s="270"/>
      <c r="P408" s="270"/>
      <c r="Q408" s="270"/>
      <c r="R408" s="270"/>
      <c r="S408" s="270"/>
      <c r="T408" s="270"/>
      <c r="U408" s="270"/>
      <c r="V408" s="270"/>
      <c r="W408" s="270"/>
      <c r="X408" s="270"/>
      <c r="Y408" s="270"/>
      <c r="Z408" s="270"/>
      <c r="AA408" s="271" t="s">
        <v>233</v>
      </c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2"/>
    </row>
    <row r="409" spans="1:38">
      <c r="A409" s="235"/>
      <c r="B409" s="236"/>
      <c r="C409" s="236"/>
      <c r="D409" s="236"/>
      <c r="E409" s="236"/>
      <c r="F409" s="236"/>
      <c r="G409" s="236"/>
      <c r="H409" s="236"/>
      <c r="I409" s="236"/>
      <c r="J409" s="236"/>
      <c r="K409" s="236"/>
      <c r="L409" s="236"/>
      <c r="M409" s="236"/>
      <c r="N409" s="236"/>
      <c r="O409" s="236"/>
      <c r="P409" s="236"/>
      <c r="Q409" s="236"/>
      <c r="R409" s="236"/>
      <c r="S409" s="236"/>
      <c r="T409" s="236"/>
      <c r="U409" s="236"/>
      <c r="V409" s="236"/>
      <c r="W409" s="236"/>
      <c r="X409" s="236"/>
      <c r="Y409" s="236"/>
      <c r="Z409" s="236"/>
      <c r="AA409" s="236"/>
      <c r="AB409" s="236"/>
      <c r="AC409" s="236"/>
      <c r="AD409" s="236"/>
      <c r="AE409" s="236"/>
      <c r="AF409" s="236"/>
      <c r="AG409" s="236"/>
      <c r="AH409" s="236"/>
      <c r="AI409" s="236"/>
      <c r="AJ409" s="236"/>
      <c r="AK409" s="236"/>
      <c r="AL409" s="237"/>
    </row>
    <row r="410" spans="1:38">
      <c r="A410" s="247" t="s">
        <v>169</v>
      </c>
      <c r="B410" s="248"/>
      <c r="C410" s="248"/>
      <c r="D410" s="248"/>
      <c r="E410" s="248"/>
      <c r="F410" s="248"/>
      <c r="G410" s="248"/>
      <c r="H410" s="243"/>
      <c r="I410" s="242" t="s">
        <v>170</v>
      </c>
      <c r="J410" s="243"/>
      <c r="K410" s="230" t="s">
        <v>171</v>
      </c>
      <c r="L410" s="231"/>
      <c r="M410" s="231"/>
      <c r="N410" s="232"/>
      <c r="O410" s="230" t="s">
        <v>172</v>
      </c>
      <c r="P410" s="231"/>
      <c r="Q410" s="231"/>
      <c r="R410" s="232"/>
      <c r="S410" s="230" t="s">
        <v>173</v>
      </c>
      <c r="T410" s="231"/>
      <c r="U410" s="231"/>
      <c r="V410" s="231"/>
      <c r="W410" s="231"/>
      <c r="X410" s="232"/>
      <c r="Y410" s="230" t="s">
        <v>174</v>
      </c>
      <c r="Z410" s="231"/>
      <c r="AA410" s="231"/>
      <c r="AB410" s="231"/>
      <c r="AC410" s="231"/>
      <c r="AD410" s="231"/>
      <c r="AE410" s="232"/>
      <c r="AF410" s="230" t="s">
        <v>175</v>
      </c>
      <c r="AG410" s="231"/>
      <c r="AH410" s="231"/>
      <c r="AI410" s="231"/>
      <c r="AJ410" s="232"/>
      <c r="AK410" s="230" t="s">
        <v>176</v>
      </c>
      <c r="AL410" s="249"/>
    </row>
    <row r="411" spans="1:38">
      <c r="A411" s="220" t="s">
        <v>252</v>
      </c>
      <c r="B411" s="221"/>
      <c r="C411" s="221"/>
      <c r="D411" s="221"/>
      <c r="E411" s="221"/>
      <c r="F411" s="221"/>
      <c r="G411" s="221"/>
      <c r="H411" s="222"/>
      <c r="I411" s="223" t="s">
        <v>253</v>
      </c>
      <c r="J411" s="222"/>
      <c r="K411" s="253">
        <v>0.15</v>
      </c>
      <c r="L411" s="254"/>
      <c r="M411" s="254"/>
      <c r="N411" s="277"/>
      <c r="O411" s="253">
        <v>0</v>
      </c>
      <c r="P411" s="254"/>
      <c r="Q411" s="254"/>
      <c r="R411" s="277"/>
      <c r="S411" s="250">
        <v>244.98</v>
      </c>
      <c r="T411" s="251"/>
      <c r="U411" s="251"/>
      <c r="V411" s="251"/>
      <c r="W411" s="251"/>
      <c r="X411" s="278"/>
      <c r="Y411" s="259">
        <v>49.28</v>
      </c>
      <c r="Z411" s="260"/>
      <c r="AA411" s="260"/>
      <c r="AB411" s="260"/>
      <c r="AC411" s="260"/>
      <c r="AD411" s="260"/>
      <c r="AE411" s="262"/>
      <c r="AF411" s="263">
        <v>1</v>
      </c>
      <c r="AG411" s="264"/>
      <c r="AH411" s="264"/>
      <c r="AI411" s="264"/>
      <c r="AJ411" s="265"/>
      <c r="AK411" s="259">
        <v>36.74</v>
      </c>
      <c r="AL411" s="261"/>
    </row>
    <row r="412" spans="1:38">
      <c r="A412" s="233" t="s">
        <v>179</v>
      </c>
      <c r="B412" s="234"/>
      <c r="C412" s="234"/>
      <c r="D412" s="234"/>
      <c r="E412" s="234"/>
      <c r="F412" s="234"/>
      <c r="G412" s="234"/>
      <c r="H412" s="234"/>
      <c r="I412" s="234"/>
      <c r="J412" s="234"/>
      <c r="K412" s="234"/>
      <c r="L412" s="234"/>
      <c r="M412" s="234"/>
      <c r="N412" s="234"/>
      <c r="O412" s="234"/>
      <c r="P412" s="234"/>
      <c r="Q412" s="234"/>
      <c r="R412" s="234"/>
      <c r="S412" s="234"/>
      <c r="T412" s="234"/>
      <c r="U412" s="234"/>
      <c r="V412" s="234"/>
      <c r="W412" s="234"/>
      <c r="X412" s="234"/>
      <c r="Y412" s="234"/>
      <c r="Z412" s="234"/>
      <c r="AA412" s="234"/>
      <c r="AB412" s="234"/>
      <c r="AC412" s="234"/>
      <c r="AD412" s="234"/>
      <c r="AE412" s="234"/>
      <c r="AF412" s="234"/>
      <c r="AG412" s="234"/>
      <c r="AH412" s="259">
        <v>36.74</v>
      </c>
      <c r="AI412" s="260"/>
      <c r="AJ412" s="260"/>
      <c r="AK412" s="260"/>
      <c r="AL412" s="261"/>
    </row>
    <row r="413" spans="1:38">
      <c r="A413" s="235"/>
      <c r="B413" s="236"/>
      <c r="C413" s="236"/>
      <c r="D413" s="236"/>
      <c r="E413" s="236"/>
      <c r="F413" s="236"/>
      <c r="G413" s="236"/>
      <c r="H413" s="236"/>
      <c r="I413" s="236"/>
      <c r="J413" s="236"/>
      <c r="K413" s="236"/>
      <c r="L413" s="236"/>
      <c r="M413" s="236"/>
      <c r="N413" s="236"/>
      <c r="O413" s="236"/>
      <c r="P413" s="236"/>
      <c r="Q413" s="236"/>
      <c r="R413" s="236"/>
      <c r="S413" s="236"/>
      <c r="T413" s="236"/>
      <c r="U413" s="236"/>
      <c r="V413" s="236"/>
      <c r="W413" s="236"/>
      <c r="X413" s="236"/>
      <c r="Y413" s="236"/>
      <c r="Z413" s="236"/>
      <c r="AA413" s="236"/>
      <c r="AB413" s="236"/>
      <c r="AC413" s="236"/>
      <c r="AD413" s="236"/>
      <c r="AE413" s="236"/>
      <c r="AF413" s="236"/>
      <c r="AG413" s="236"/>
      <c r="AH413" s="236"/>
      <c r="AI413" s="236"/>
      <c r="AJ413" s="236"/>
      <c r="AK413" s="236"/>
      <c r="AL413" s="237"/>
    </row>
    <row r="414" spans="1:38">
      <c r="A414" s="247" t="s">
        <v>180</v>
      </c>
      <c r="B414" s="248"/>
      <c r="C414" s="248"/>
      <c r="D414" s="248"/>
      <c r="E414" s="248"/>
      <c r="F414" s="248"/>
      <c r="G414" s="248"/>
      <c r="H414" s="243"/>
      <c r="I414" s="242" t="s">
        <v>170</v>
      </c>
      <c r="J414" s="243"/>
      <c r="K414" s="230" t="s">
        <v>181</v>
      </c>
      <c r="L414" s="231"/>
      <c r="M414" s="231"/>
      <c r="N414" s="231"/>
      <c r="O414" s="231"/>
      <c r="P414" s="232"/>
      <c r="Q414" s="230" t="s">
        <v>182</v>
      </c>
      <c r="R414" s="231"/>
      <c r="S414" s="231"/>
      <c r="T414" s="231"/>
      <c r="U414" s="231"/>
      <c r="V414" s="232"/>
      <c r="W414" s="230" t="s">
        <v>183</v>
      </c>
      <c r="X414" s="231"/>
      <c r="Y414" s="231"/>
      <c r="Z414" s="231"/>
      <c r="AA414" s="231"/>
      <c r="AB414" s="231"/>
      <c r="AC414" s="232"/>
      <c r="AD414" s="230" t="s">
        <v>175</v>
      </c>
      <c r="AE414" s="231"/>
      <c r="AF414" s="231"/>
      <c r="AG414" s="231"/>
      <c r="AH414" s="231"/>
      <c r="AI414" s="231"/>
      <c r="AJ414" s="232"/>
      <c r="AK414" s="230" t="s">
        <v>176</v>
      </c>
      <c r="AL414" s="249"/>
    </row>
    <row r="415" spans="1:38">
      <c r="A415" s="220" t="s">
        <v>225</v>
      </c>
      <c r="B415" s="221"/>
      <c r="C415" s="221"/>
      <c r="D415" s="221"/>
      <c r="E415" s="221"/>
      <c r="F415" s="221"/>
      <c r="G415" s="221"/>
      <c r="H415" s="222"/>
      <c r="I415" s="223" t="s">
        <v>226</v>
      </c>
      <c r="J415" s="222"/>
      <c r="K415" s="227">
        <v>7.03</v>
      </c>
      <c r="L415" s="228"/>
      <c r="M415" s="228"/>
      <c r="N415" s="228"/>
      <c r="O415" s="228"/>
      <c r="P415" s="276"/>
      <c r="Q415" s="259">
        <v>12.82</v>
      </c>
      <c r="R415" s="260"/>
      <c r="S415" s="260"/>
      <c r="T415" s="260"/>
      <c r="U415" s="260"/>
      <c r="V415" s="262"/>
      <c r="W415" s="259">
        <v>82.44</v>
      </c>
      <c r="X415" s="260"/>
      <c r="Y415" s="260"/>
      <c r="Z415" s="260"/>
      <c r="AA415" s="260"/>
      <c r="AB415" s="260"/>
      <c r="AC415" s="262"/>
      <c r="AD415" s="263">
        <v>0.17</v>
      </c>
      <c r="AE415" s="264"/>
      <c r="AF415" s="264"/>
      <c r="AG415" s="264"/>
      <c r="AH415" s="264"/>
      <c r="AI415" s="264"/>
      <c r="AJ415" s="265"/>
      <c r="AK415" s="227">
        <v>2.17</v>
      </c>
      <c r="AL415" s="229"/>
    </row>
    <row r="416" spans="1:38">
      <c r="A416" s="220" t="s">
        <v>227</v>
      </c>
      <c r="B416" s="221"/>
      <c r="C416" s="221"/>
      <c r="D416" s="221"/>
      <c r="E416" s="221"/>
      <c r="F416" s="221"/>
      <c r="G416" s="221"/>
      <c r="H416" s="222"/>
      <c r="I416" s="223" t="s">
        <v>228</v>
      </c>
      <c r="J416" s="222"/>
      <c r="K416" s="227">
        <v>9.32</v>
      </c>
      <c r="L416" s="228"/>
      <c r="M416" s="228"/>
      <c r="N416" s="228"/>
      <c r="O416" s="228"/>
      <c r="P416" s="276"/>
      <c r="Q416" s="259">
        <v>17</v>
      </c>
      <c r="R416" s="260"/>
      <c r="S416" s="260"/>
      <c r="T416" s="260"/>
      <c r="U416" s="260"/>
      <c r="V416" s="262"/>
      <c r="W416" s="259">
        <v>82.44</v>
      </c>
      <c r="X416" s="260"/>
      <c r="Y416" s="260"/>
      <c r="Z416" s="260"/>
      <c r="AA416" s="260"/>
      <c r="AB416" s="260"/>
      <c r="AC416" s="262"/>
      <c r="AD416" s="263">
        <v>0.17</v>
      </c>
      <c r="AE416" s="264"/>
      <c r="AF416" s="264"/>
      <c r="AG416" s="264"/>
      <c r="AH416" s="264"/>
      <c r="AI416" s="264"/>
      <c r="AJ416" s="265"/>
      <c r="AK416" s="227">
        <v>2.89</v>
      </c>
      <c r="AL416" s="229"/>
    </row>
    <row r="417" spans="1:38">
      <c r="A417" s="220" t="s">
        <v>184</v>
      </c>
      <c r="B417" s="221"/>
      <c r="C417" s="221"/>
      <c r="D417" s="221"/>
      <c r="E417" s="221"/>
      <c r="F417" s="221"/>
      <c r="G417" s="221"/>
      <c r="H417" s="222"/>
      <c r="I417" s="223" t="s">
        <v>185</v>
      </c>
      <c r="J417" s="222"/>
      <c r="K417" s="259">
        <v>11.38</v>
      </c>
      <c r="L417" s="260"/>
      <c r="M417" s="260"/>
      <c r="N417" s="260"/>
      <c r="O417" s="260"/>
      <c r="P417" s="262"/>
      <c r="Q417" s="259">
        <v>20.76</v>
      </c>
      <c r="R417" s="260"/>
      <c r="S417" s="260"/>
      <c r="T417" s="260"/>
      <c r="U417" s="260"/>
      <c r="V417" s="262"/>
      <c r="W417" s="259">
        <v>82.44</v>
      </c>
      <c r="X417" s="260"/>
      <c r="Y417" s="260"/>
      <c r="Z417" s="260"/>
      <c r="AA417" s="260"/>
      <c r="AB417" s="260"/>
      <c r="AC417" s="262"/>
      <c r="AD417" s="263">
        <v>1.5</v>
      </c>
      <c r="AE417" s="264"/>
      <c r="AF417" s="264"/>
      <c r="AG417" s="264"/>
      <c r="AH417" s="264"/>
      <c r="AI417" s="264"/>
      <c r="AJ417" s="265"/>
      <c r="AK417" s="259">
        <v>31.14</v>
      </c>
      <c r="AL417" s="261"/>
    </row>
    <row r="418" spans="1:38">
      <c r="A418" s="220" t="s">
        <v>234</v>
      </c>
      <c r="B418" s="221"/>
      <c r="C418" s="221"/>
      <c r="D418" s="221"/>
      <c r="E418" s="221"/>
      <c r="F418" s="221"/>
      <c r="G418" s="221"/>
      <c r="H418" s="222"/>
      <c r="I418" s="223" t="s">
        <v>235</v>
      </c>
      <c r="J418" s="222"/>
      <c r="K418" s="227">
        <v>9.3699999999999992</v>
      </c>
      <c r="L418" s="228"/>
      <c r="M418" s="228"/>
      <c r="N418" s="228"/>
      <c r="O418" s="228"/>
      <c r="P418" s="276"/>
      <c r="Q418" s="259">
        <v>17.09</v>
      </c>
      <c r="R418" s="260"/>
      <c r="S418" s="260"/>
      <c r="T418" s="260"/>
      <c r="U418" s="260"/>
      <c r="V418" s="262"/>
      <c r="W418" s="259">
        <v>82.44</v>
      </c>
      <c r="X418" s="260"/>
      <c r="Y418" s="260"/>
      <c r="Z418" s="260"/>
      <c r="AA418" s="260"/>
      <c r="AB418" s="260"/>
      <c r="AC418" s="262"/>
      <c r="AD418" s="263">
        <v>6.27</v>
      </c>
      <c r="AE418" s="264"/>
      <c r="AF418" s="264"/>
      <c r="AG418" s="264"/>
      <c r="AH418" s="264"/>
      <c r="AI418" s="264"/>
      <c r="AJ418" s="265"/>
      <c r="AK418" s="250">
        <v>107.15</v>
      </c>
      <c r="AL418" s="252"/>
    </row>
    <row r="419" spans="1:38">
      <c r="A419" s="220" t="s">
        <v>186</v>
      </c>
      <c r="B419" s="221"/>
      <c r="C419" s="221"/>
      <c r="D419" s="221"/>
      <c r="E419" s="221"/>
      <c r="F419" s="221"/>
      <c r="G419" s="221"/>
      <c r="H419" s="222"/>
      <c r="I419" s="223" t="s">
        <v>187</v>
      </c>
      <c r="J419" s="222"/>
      <c r="K419" s="227">
        <v>6.42</v>
      </c>
      <c r="L419" s="228"/>
      <c r="M419" s="228"/>
      <c r="N419" s="228"/>
      <c r="O419" s="228"/>
      <c r="P419" s="276"/>
      <c r="Q419" s="259">
        <v>11.71</v>
      </c>
      <c r="R419" s="260"/>
      <c r="S419" s="260"/>
      <c r="T419" s="260"/>
      <c r="U419" s="260"/>
      <c r="V419" s="262"/>
      <c r="W419" s="259">
        <v>82.44</v>
      </c>
      <c r="X419" s="260"/>
      <c r="Y419" s="260"/>
      <c r="Z419" s="260"/>
      <c r="AA419" s="260"/>
      <c r="AB419" s="260"/>
      <c r="AC419" s="262"/>
      <c r="AD419" s="263">
        <v>8.3800000000000008</v>
      </c>
      <c r="AE419" s="264"/>
      <c r="AF419" s="264"/>
      <c r="AG419" s="264"/>
      <c r="AH419" s="264"/>
      <c r="AI419" s="264"/>
      <c r="AJ419" s="265"/>
      <c r="AK419" s="259">
        <v>98.12</v>
      </c>
      <c r="AL419" s="261"/>
    </row>
    <row r="420" spans="1:38">
      <c r="A420" s="233" t="s">
        <v>188</v>
      </c>
      <c r="B420" s="234"/>
      <c r="C420" s="234"/>
      <c r="D420" s="234"/>
      <c r="E420" s="234"/>
      <c r="F420" s="234"/>
      <c r="G420" s="234"/>
      <c r="H420" s="234"/>
      <c r="I420" s="234"/>
      <c r="J420" s="234"/>
      <c r="K420" s="234"/>
      <c r="L420" s="234"/>
      <c r="M420" s="234"/>
      <c r="N420" s="234"/>
      <c r="O420" s="234"/>
      <c r="P420" s="234"/>
      <c r="Q420" s="234"/>
      <c r="R420" s="234"/>
      <c r="S420" s="234"/>
      <c r="T420" s="234"/>
      <c r="U420" s="234"/>
      <c r="V420" s="234"/>
      <c r="W420" s="234"/>
      <c r="X420" s="234"/>
      <c r="Y420" s="234"/>
      <c r="Z420" s="234"/>
      <c r="AA420" s="234"/>
      <c r="AB420" s="234"/>
      <c r="AC420" s="234"/>
      <c r="AD420" s="234"/>
      <c r="AE420" s="234"/>
      <c r="AF420" s="234"/>
      <c r="AG420" s="234"/>
      <c r="AH420" s="250">
        <v>241.47</v>
      </c>
      <c r="AI420" s="251"/>
      <c r="AJ420" s="251"/>
      <c r="AK420" s="251"/>
      <c r="AL420" s="252"/>
    </row>
    <row r="421" spans="1:38">
      <c r="A421" s="235"/>
      <c r="B421" s="236"/>
      <c r="C421" s="236"/>
      <c r="D421" s="236"/>
      <c r="E421" s="236"/>
      <c r="F421" s="236"/>
      <c r="G421" s="236"/>
      <c r="H421" s="236"/>
      <c r="I421" s="236"/>
      <c r="J421" s="236"/>
      <c r="K421" s="236"/>
      <c r="L421" s="236"/>
      <c r="M421" s="236"/>
      <c r="N421" s="236"/>
      <c r="O421" s="236"/>
      <c r="P421" s="236"/>
      <c r="Q421" s="236"/>
      <c r="R421" s="236"/>
      <c r="S421" s="236"/>
      <c r="T421" s="236"/>
      <c r="U421" s="236"/>
      <c r="V421" s="236"/>
      <c r="W421" s="236"/>
      <c r="X421" s="236"/>
      <c r="Y421" s="236"/>
      <c r="Z421" s="236"/>
      <c r="AA421" s="236"/>
      <c r="AB421" s="236"/>
      <c r="AC421" s="236"/>
      <c r="AD421" s="236"/>
      <c r="AE421" s="236"/>
      <c r="AF421" s="236"/>
      <c r="AG421" s="236"/>
      <c r="AH421" s="236"/>
      <c r="AI421" s="236"/>
      <c r="AJ421" s="236"/>
      <c r="AK421" s="236"/>
      <c r="AL421" s="237"/>
    </row>
    <row r="422" spans="1:38">
      <c r="A422" s="247" t="s">
        <v>189</v>
      </c>
      <c r="B422" s="248"/>
      <c r="C422" s="248"/>
      <c r="D422" s="248"/>
      <c r="E422" s="248"/>
      <c r="F422" s="248"/>
      <c r="G422" s="248"/>
      <c r="H422" s="243"/>
      <c r="I422" s="242" t="s">
        <v>170</v>
      </c>
      <c r="J422" s="243"/>
      <c r="K422" s="244" t="s">
        <v>190</v>
      </c>
      <c r="L422" s="245"/>
      <c r="M422" s="245"/>
      <c r="N422" s="245"/>
      <c r="O422" s="245"/>
      <c r="P422" s="246"/>
      <c r="Q422" s="244" t="s">
        <v>191</v>
      </c>
      <c r="R422" s="245"/>
      <c r="S422" s="245"/>
      <c r="T422" s="246"/>
      <c r="U422" s="244" t="s">
        <v>192</v>
      </c>
      <c r="V422" s="245"/>
      <c r="W422" s="245"/>
      <c r="X422" s="246"/>
      <c r="Y422" s="244" t="s">
        <v>193</v>
      </c>
      <c r="Z422" s="245"/>
      <c r="AA422" s="245"/>
      <c r="AB422" s="245"/>
      <c r="AC422" s="245"/>
      <c r="AD422" s="246"/>
      <c r="AE422" s="230" t="s">
        <v>194</v>
      </c>
      <c r="AF422" s="231"/>
      <c r="AG422" s="231"/>
      <c r="AH422" s="231"/>
      <c r="AI422" s="231"/>
      <c r="AJ422" s="231"/>
      <c r="AK422" s="231"/>
      <c r="AL422" s="249"/>
    </row>
    <row r="423" spans="1:38">
      <c r="A423" s="220" t="s">
        <v>195</v>
      </c>
      <c r="B423" s="221"/>
      <c r="C423" s="221"/>
      <c r="D423" s="221"/>
      <c r="E423" s="221"/>
      <c r="F423" s="221"/>
      <c r="G423" s="221"/>
      <c r="H423" s="222"/>
      <c r="I423" s="223" t="s">
        <v>196</v>
      </c>
      <c r="J423" s="222"/>
      <c r="K423" s="224">
        <v>9.6</v>
      </c>
      <c r="L423" s="225"/>
      <c r="M423" s="225"/>
      <c r="N423" s="225"/>
      <c r="O423" s="225"/>
      <c r="P423" s="226"/>
      <c r="Q423" s="217" t="s">
        <v>197</v>
      </c>
      <c r="R423" s="218"/>
      <c r="S423" s="218"/>
      <c r="T423" s="219"/>
      <c r="U423" s="217"/>
      <c r="V423" s="218"/>
      <c r="W423" s="218"/>
      <c r="X423" s="219"/>
      <c r="Y423" s="217"/>
      <c r="Z423" s="218"/>
      <c r="AA423" s="218"/>
      <c r="AB423" s="218"/>
      <c r="AC423" s="218"/>
      <c r="AD423" s="219"/>
      <c r="AE423" s="259">
        <v>23.18</v>
      </c>
      <c r="AF423" s="260"/>
      <c r="AG423" s="260"/>
      <c r="AH423" s="260"/>
      <c r="AI423" s="260"/>
      <c r="AJ423" s="260"/>
      <c r="AK423" s="260"/>
      <c r="AL423" s="261"/>
    </row>
    <row r="424" spans="1:38">
      <c r="A424" s="220" t="s">
        <v>198</v>
      </c>
      <c r="B424" s="221"/>
      <c r="C424" s="221"/>
      <c r="D424" s="221"/>
      <c r="E424" s="221"/>
      <c r="F424" s="221"/>
      <c r="G424" s="221"/>
      <c r="H424" s="222"/>
      <c r="I424" s="223" t="s">
        <v>199</v>
      </c>
      <c r="J424" s="222"/>
      <c r="K424" s="224">
        <v>1.1200000000000001</v>
      </c>
      <c r="L424" s="225"/>
      <c r="M424" s="225"/>
      <c r="N424" s="225"/>
      <c r="O424" s="225"/>
      <c r="P424" s="226"/>
      <c r="Q424" s="217" t="s">
        <v>197</v>
      </c>
      <c r="R424" s="218"/>
      <c r="S424" s="218"/>
      <c r="T424" s="219"/>
      <c r="U424" s="217"/>
      <c r="V424" s="218"/>
      <c r="W424" s="218"/>
      <c r="X424" s="219"/>
      <c r="Y424" s="217"/>
      <c r="Z424" s="218"/>
      <c r="AA424" s="218"/>
      <c r="AB424" s="218"/>
      <c r="AC424" s="218"/>
      <c r="AD424" s="219"/>
      <c r="AE424" s="227">
        <v>2.7</v>
      </c>
      <c r="AF424" s="228"/>
      <c r="AG424" s="228"/>
      <c r="AH424" s="228"/>
      <c r="AI424" s="228"/>
      <c r="AJ424" s="228"/>
      <c r="AK424" s="228"/>
      <c r="AL424" s="229"/>
    </row>
    <row r="425" spans="1:38">
      <c r="A425" s="220" t="s">
        <v>200</v>
      </c>
      <c r="B425" s="221"/>
      <c r="C425" s="221"/>
      <c r="D425" s="221"/>
      <c r="E425" s="221"/>
      <c r="F425" s="221"/>
      <c r="G425" s="221"/>
      <c r="H425" s="222"/>
      <c r="I425" s="223" t="s">
        <v>201</v>
      </c>
      <c r="J425" s="222"/>
      <c r="K425" s="224">
        <v>4.79</v>
      </c>
      <c r="L425" s="225"/>
      <c r="M425" s="225"/>
      <c r="N425" s="225"/>
      <c r="O425" s="225"/>
      <c r="P425" s="226"/>
      <c r="Q425" s="217" t="s">
        <v>197</v>
      </c>
      <c r="R425" s="218"/>
      <c r="S425" s="218"/>
      <c r="T425" s="219"/>
      <c r="U425" s="217"/>
      <c r="V425" s="218"/>
      <c r="W425" s="218"/>
      <c r="X425" s="219"/>
      <c r="Y425" s="217"/>
      <c r="Z425" s="218"/>
      <c r="AA425" s="218"/>
      <c r="AB425" s="218"/>
      <c r="AC425" s="218"/>
      <c r="AD425" s="219"/>
      <c r="AE425" s="259">
        <v>11.56</v>
      </c>
      <c r="AF425" s="260"/>
      <c r="AG425" s="260"/>
      <c r="AH425" s="260"/>
      <c r="AI425" s="260"/>
      <c r="AJ425" s="260"/>
      <c r="AK425" s="260"/>
      <c r="AL425" s="261"/>
    </row>
    <row r="426" spans="1:38">
      <c r="A426" s="233" t="s">
        <v>202</v>
      </c>
      <c r="B426" s="234"/>
      <c r="C426" s="234"/>
      <c r="D426" s="234"/>
      <c r="E426" s="234"/>
      <c r="F426" s="234"/>
      <c r="G426" s="234"/>
      <c r="H426" s="234"/>
      <c r="I426" s="234"/>
      <c r="J426" s="234"/>
      <c r="K426" s="234"/>
      <c r="L426" s="234"/>
      <c r="M426" s="234"/>
      <c r="N426" s="234"/>
      <c r="O426" s="234"/>
      <c r="P426" s="234"/>
      <c r="Q426" s="234"/>
      <c r="R426" s="234"/>
      <c r="S426" s="234"/>
      <c r="T426" s="234"/>
      <c r="U426" s="234"/>
      <c r="V426" s="234"/>
      <c r="W426" s="234"/>
      <c r="X426" s="234"/>
      <c r="Y426" s="234"/>
      <c r="Z426" s="234"/>
      <c r="AA426" s="234"/>
      <c r="AB426" s="234"/>
      <c r="AC426" s="234"/>
      <c r="AD426" s="234"/>
      <c r="AE426" s="234"/>
      <c r="AF426" s="234"/>
      <c r="AG426" s="234"/>
      <c r="AH426" s="259">
        <v>37.44</v>
      </c>
      <c r="AI426" s="260"/>
      <c r="AJ426" s="260"/>
      <c r="AK426" s="260"/>
      <c r="AL426" s="261"/>
    </row>
    <row r="427" spans="1:38">
      <c r="A427" s="235"/>
      <c r="B427" s="236"/>
      <c r="C427" s="236"/>
      <c r="D427" s="236"/>
      <c r="E427" s="236"/>
      <c r="F427" s="236"/>
      <c r="G427" s="236"/>
      <c r="H427" s="236"/>
      <c r="I427" s="236"/>
      <c r="J427" s="236"/>
      <c r="K427" s="236"/>
      <c r="L427" s="236"/>
      <c r="M427" s="236"/>
      <c r="N427" s="236"/>
      <c r="O427" s="236"/>
      <c r="P427" s="236"/>
      <c r="Q427" s="236"/>
      <c r="R427" s="236"/>
      <c r="S427" s="236"/>
      <c r="T427" s="236"/>
      <c r="U427" s="236"/>
      <c r="V427" s="236"/>
      <c r="W427" s="236"/>
      <c r="X427" s="236"/>
      <c r="Y427" s="236"/>
      <c r="Z427" s="236"/>
      <c r="AA427" s="236"/>
      <c r="AB427" s="236"/>
      <c r="AC427" s="236"/>
      <c r="AD427" s="236"/>
      <c r="AE427" s="236"/>
      <c r="AF427" s="236"/>
      <c r="AG427" s="236"/>
      <c r="AH427" s="236"/>
      <c r="AI427" s="236"/>
      <c r="AJ427" s="236"/>
      <c r="AK427" s="236"/>
      <c r="AL427" s="237"/>
    </row>
    <row r="428" spans="1:38">
      <c r="A428" s="238" t="s">
        <v>203</v>
      </c>
      <c r="B428" s="231"/>
      <c r="C428" s="231"/>
      <c r="D428" s="231"/>
      <c r="E428" s="231"/>
      <c r="F428" s="231"/>
      <c r="G428" s="231"/>
      <c r="H428" s="231"/>
      <c r="I428" s="231"/>
      <c r="J428" s="231"/>
      <c r="K428" s="231"/>
      <c r="L428" s="231"/>
      <c r="M428" s="231"/>
      <c r="N428" s="231"/>
      <c r="O428" s="231"/>
      <c r="P428" s="231"/>
      <c r="Q428" s="231"/>
      <c r="R428" s="231"/>
      <c r="S428" s="231"/>
      <c r="T428" s="231"/>
      <c r="U428" s="231"/>
      <c r="V428" s="231"/>
      <c r="W428" s="231"/>
      <c r="X428" s="231"/>
      <c r="Y428" s="231"/>
      <c r="Z428" s="232"/>
      <c r="AA428" s="250">
        <v>315.64999999999998</v>
      </c>
      <c r="AB428" s="251"/>
      <c r="AC428" s="251"/>
      <c r="AD428" s="251"/>
      <c r="AE428" s="251"/>
      <c r="AF428" s="251"/>
      <c r="AG428" s="251"/>
      <c r="AH428" s="251"/>
      <c r="AI428" s="251"/>
      <c r="AJ428" s="251"/>
      <c r="AK428" s="251"/>
      <c r="AL428" s="252"/>
    </row>
    <row r="429" spans="1:38">
      <c r="A429" s="238" t="s">
        <v>204</v>
      </c>
      <c r="B429" s="231"/>
      <c r="C429" s="231"/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231"/>
      <c r="Q429" s="231"/>
      <c r="R429" s="231"/>
      <c r="S429" s="231"/>
      <c r="T429" s="231"/>
      <c r="U429" s="231"/>
      <c r="V429" s="231"/>
      <c r="W429" s="231"/>
      <c r="X429" s="231"/>
      <c r="Y429" s="231"/>
      <c r="Z429" s="232"/>
      <c r="AA429" s="253">
        <v>1</v>
      </c>
      <c r="AB429" s="254"/>
      <c r="AC429" s="254"/>
      <c r="AD429" s="254"/>
      <c r="AE429" s="254"/>
      <c r="AF429" s="254"/>
      <c r="AG429" s="254"/>
      <c r="AH429" s="254"/>
      <c r="AI429" s="254"/>
      <c r="AJ429" s="254"/>
      <c r="AK429" s="254"/>
      <c r="AL429" s="255"/>
    </row>
    <row r="430" spans="1:38">
      <c r="A430" s="238" t="s">
        <v>205</v>
      </c>
      <c r="B430" s="231"/>
      <c r="C430" s="231"/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231"/>
      <c r="Q430" s="231"/>
      <c r="R430" s="231"/>
      <c r="S430" s="231"/>
      <c r="T430" s="231"/>
      <c r="U430" s="231"/>
      <c r="V430" s="231"/>
      <c r="W430" s="231"/>
      <c r="X430" s="231"/>
      <c r="Y430" s="231"/>
      <c r="Z430" s="232"/>
      <c r="AA430" s="250">
        <v>315.64999999999998</v>
      </c>
      <c r="AB430" s="251"/>
      <c r="AC430" s="251"/>
      <c r="AD430" s="251"/>
      <c r="AE430" s="251"/>
      <c r="AF430" s="251"/>
      <c r="AG430" s="251"/>
      <c r="AH430" s="251"/>
      <c r="AI430" s="251"/>
      <c r="AJ430" s="251"/>
      <c r="AK430" s="251"/>
      <c r="AL430" s="252"/>
    </row>
    <row r="431" spans="1:38">
      <c r="A431" s="235"/>
      <c r="B431" s="236"/>
      <c r="C431" s="236"/>
      <c r="D431" s="236"/>
      <c r="E431" s="236"/>
      <c r="F431" s="236"/>
      <c r="G431" s="236"/>
      <c r="H431" s="236"/>
      <c r="I431" s="236"/>
      <c r="J431" s="236"/>
      <c r="K431" s="236"/>
      <c r="L431" s="236"/>
      <c r="M431" s="236"/>
      <c r="N431" s="236"/>
      <c r="O431" s="236"/>
      <c r="P431" s="236"/>
      <c r="Q431" s="236"/>
      <c r="R431" s="236"/>
      <c r="S431" s="236"/>
      <c r="T431" s="236"/>
      <c r="U431" s="236"/>
      <c r="V431" s="236"/>
      <c r="W431" s="236"/>
      <c r="X431" s="236"/>
      <c r="Y431" s="236"/>
      <c r="Z431" s="236"/>
      <c r="AA431" s="236"/>
      <c r="AB431" s="236"/>
      <c r="AC431" s="236"/>
      <c r="AD431" s="236"/>
      <c r="AE431" s="236"/>
      <c r="AF431" s="236"/>
      <c r="AG431" s="236"/>
      <c r="AH431" s="236"/>
      <c r="AI431" s="236"/>
      <c r="AJ431" s="236"/>
      <c r="AK431" s="236"/>
      <c r="AL431" s="237"/>
    </row>
    <row r="432" spans="1:38">
      <c r="A432" s="247" t="s">
        <v>206</v>
      </c>
      <c r="B432" s="248"/>
      <c r="C432" s="248"/>
      <c r="D432" s="248"/>
      <c r="E432" s="248"/>
      <c r="F432" s="248"/>
      <c r="G432" s="248"/>
      <c r="H432" s="248"/>
      <c r="I432" s="248"/>
      <c r="J432" s="248"/>
      <c r="K432" s="243"/>
      <c r="L432" s="242" t="s">
        <v>170</v>
      </c>
      <c r="M432" s="248"/>
      <c r="N432" s="248"/>
      <c r="O432" s="243"/>
      <c r="P432" s="244" t="s">
        <v>207</v>
      </c>
      <c r="Q432" s="245"/>
      <c r="R432" s="245"/>
      <c r="S432" s="246"/>
      <c r="T432" s="230" t="s">
        <v>208</v>
      </c>
      <c r="U432" s="231"/>
      <c r="V432" s="231"/>
      <c r="W432" s="231"/>
      <c r="X432" s="231"/>
      <c r="Y432" s="231"/>
      <c r="Z432" s="231"/>
      <c r="AA432" s="232"/>
      <c r="AB432" s="230" t="s">
        <v>175</v>
      </c>
      <c r="AC432" s="231"/>
      <c r="AD432" s="231"/>
      <c r="AE432" s="231"/>
      <c r="AF432" s="231"/>
      <c r="AG432" s="231"/>
      <c r="AH432" s="231"/>
      <c r="AI432" s="231"/>
      <c r="AJ432" s="232"/>
      <c r="AK432" s="230" t="s">
        <v>208</v>
      </c>
      <c r="AL432" s="249"/>
    </row>
    <row r="433" spans="1:38">
      <c r="A433" s="220" t="s">
        <v>231</v>
      </c>
      <c r="B433" s="221"/>
      <c r="C433" s="221"/>
      <c r="D433" s="221"/>
      <c r="E433" s="221"/>
      <c r="F433" s="221"/>
      <c r="G433" s="221"/>
      <c r="H433" s="221"/>
      <c r="I433" s="221"/>
      <c r="J433" s="221"/>
      <c r="K433" s="222"/>
      <c r="L433" s="223" t="s">
        <v>232</v>
      </c>
      <c r="M433" s="221"/>
      <c r="N433" s="221"/>
      <c r="O433" s="222"/>
      <c r="P433" s="217" t="s">
        <v>222</v>
      </c>
      <c r="Q433" s="218"/>
      <c r="R433" s="218"/>
      <c r="S433" s="219"/>
      <c r="T433" s="227">
        <v>6.57</v>
      </c>
      <c r="U433" s="228"/>
      <c r="V433" s="228"/>
      <c r="W433" s="228"/>
      <c r="X433" s="228"/>
      <c r="Y433" s="228"/>
      <c r="Z433" s="228"/>
      <c r="AA433" s="276"/>
      <c r="AB433" s="263">
        <v>2.4500000000000002</v>
      </c>
      <c r="AC433" s="264"/>
      <c r="AD433" s="264"/>
      <c r="AE433" s="264"/>
      <c r="AF433" s="264"/>
      <c r="AG433" s="264"/>
      <c r="AH433" s="264"/>
      <c r="AI433" s="264"/>
      <c r="AJ433" s="265"/>
      <c r="AK433" s="259">
        <v>16.09</v>
      </c>
      <c r="AL433" s="261"/>
    </row>
    <row r="434" spans="1:38">
      <c r="A434" s="220" t="s">
        <v>241</v>
      </c>
      <c r="B434" s="221"/>
      <c r="C434" s="221"/>
      <c r="D434" s="221"/>
      <c r="E434" s="221"/>
      <c r="F434" s="221"/>
      <c r="G434" s="221"/>
      <c r="H434" s="221"/>
      <c r="I434" s="221"/>
      <c r="J434" s="221"/>
      <c r="K434" s="222"/>
      <c r="L434" s="223" t="s">
        <v>242</v>
      </c>
      <c r="M434" s="221"/>
      <c r="N434" s="221"/>
      <c r="O434" s="222"/>
      <c r="P434" s="217" t="s">
        <v>223</v>
      </c>
      <c r="Q434" s="218"/>
      <c r="R434" s="218"/>
      <c r="S434" s="219"/>
      <c r="T434" s="227">
        <v>0.45</v>
      </c>
      <c r="U434" s="228"/>
      <c r="V434" s="228"/>
      <c r="W434" s="228"/>
      <c r="X434" s="228"/>
      <c r="Y434" s="228"/>
      <c r="Z434" s="228"/>
      <c r="AA434" s="276"/>
      <c r="AB434" s="285">
        <v>283</v>
      </c>
      <c r="AC434" s="286"/>
      <c r="AD434" s="286"/>
      <c r="AE434" s="286"/>
      <c r="AF434" s="286"/>
      <c r="AG434" s="286"/>
      <c r="AH434" s="286"/>
      <c r="AI434" s="286"/>
      <c r="AJ434" s="287"/>
      <c r="AK434" s="250">
        <v>127.35</v>
      </c>
      <c r="AL434" s="252"/>
    </row>
    <row r="435" spans="1:38">
      <c r="A435" s="233" t="s">
        <v>209</v>
      </c>
      <c r="B435" s="234"/>
      <c r="C435" s="234"/>
      <c r="D435" s="234"/>
      <c r="E435" s="234"/>
      <c r="F435" s="234"/>
      <c r="G435" s="234"/>
      <c r="H435" s="234"/>
      <c r="I435" s="234"/>
      <c r="J435" s="234"/>
      <c r="K435" s="234"/>
      <c r="L435" s="234"/>
      <c r="M435" s="234"/>
      <c r="N435" s="234"/>
      <c r="O435" s="234"/>
      <c r="P435" s="234"/>
      <c r="Q435" s="234"/>
      <c r="R435" s="234"/>
      <c r="S435" s="234"/>
      <c r="T435" s="234"/>
      <c r="U435" s="234"/>
      <c r="V435" s="234"/>
      <c r="W435" s="234"/>
      <c r="X435" s="234"/>
      <c r="Y435" s="234"/>
      <c r="Z435" s="234"/>
      <c r="AA435" s="234"/>
      <c r="AB435" s="234"/>
      <c r="AC435" s="234"/>
      <c r="AD435" s="234"/>
      <c r="AE435" s="234"/>
      <c r="AF435" s="234"/>
      <c r="AG435" s="234"/>
      <c r="AH435" s="250">
        <v>143.44</v>
      </c>
      <c r="AI435" s="251"/>
      <c r="AJ435" s="251"/>
      <c r="AK435" s="251"/>
      <c r="AL435" s="252"/>
    </row>
    <row r="436" spans="1:38">
      <c r="A436" s="235"/>
      <c r="B436" s="236"/>
      <c r="C436" s="236"/>
      <c r="D436" s="236"/>
      <c r="E436" s="236"/>
      <c r="F436" s="236"/>
      <c r="G436" s="236"/>
      <c r="H436" s="236"/>
      <c r="I436" s="236"/>
      <c r="J436" s="236"/>
      <c r="K436" s="236"/>
      <c r="L436" s="236"/>
      <c r="M436" s="236"/>
      <c r="N436" s="236"/>
      <c r="O436" s="236"/>
      <c r="P436" s="236"/>
      <c r="Q436" s="236"/>
      <c r="R436" s="236"/>
      <c r="S436" s="236"/>
      <c r="T436" s="236"/>
      <c r="U436" s="236"/>
      <c r="V436" s="236"/>
      <c r="W436" s="236"/>
      <c r="X436" s="236"/>
      <c r="Y436" s="236"/>
      <c r="Z436" s="236"/>
      <c r="AA436" s="236"/>
      <c r="AB436" s="236"/>
      <c r="AC436" s="236"/>
      <c r="AD436" s="236"/>
      <c r="AE436" s="236"/>
      <c r="AF436" s="236"/>
      <c r="AG436" s="236"/>
      <c r="AH436" s="236"/>
      <c r="AI436" s="236"/>
      <c r="AJ436" s="236"/>
      <c r="AK436" s="236"/>
      <c r="AL436" s="237"/>
    </row>
    <row r="437" spans="1:38">
      <c r="A437" s="247" t="s">
        <v>210</v>
      </c>
      <c r="B437" s="248"/>
      <c r="C437" s="248"/>
      <c r="D437" s="248"/>
      <c r="E437" s="248"/>
      <c r="F437" s="248"/>
      <c r="G437" s="248"/>
      <c r="H437" s="248"/>
      <c r="I437" s="248"/>
      <c r="J437" s="248"/>
      <c r="K437" s="243"/>
      <c r="L437" s="242" t="s">
        <v>170</v>
      </c>
      <c r="M437" s="248"/>
      <c r="N437" s="248"/>
      <c r="O437" s="243"/>
      <c r="P437" s="244" t="s">
        <v>207</v>
      </c>
      <c r="Q437" s="245"/>
      <c r="R437" s="245"/>
      <c r="S437" s="246"/>
      <c r="T437" s="230" t="s">
        <v>208</v>
      </c>
      <c r="U437" s="231"/>
      <c r="V437" s="231"/>
      <c r="W437" s="231"/>
      <c r="X437" s="231"/>
      <c r="Y437" s="231"/>
      <c r="Z437" s="231"/>
      <c r="AA437" s="232"/>
      <c r="AB437" s="230" t="s">
        <v>175</v>
      </c>
      <c r="AC437" s="231"/>
      <c r="AD437" s="231"/>
      <c r="AE437" s="231"/>
      <c r="AF437" s="231"/>
      <c r="AG437" s="231"/>
      <c r="AH437" s="231"/>
      <c r="AI437" s="231"/>
      <c r="AJ437" s="232"/>
      <c r="AK437" s="230" t="s">
        <v>208</v>
      </c>
      <c r="AL437" s="249"/>
    </row>
    <row r="438" spans="1:38">
      <c r="A438" s="220" t="s">
        <v>270</v>
      </c>
      <c r="B438" s="221"/>
      <c r="C438" s="221"/>
      <c r="D438" s="221"/>
      <c r="E438" s="221"/>
      <c r="F438" s="221"/>
      <c r="G438" s="221"/>
      <c r="H438" s="221"/>
      <c r="I438" s="221"/>
      <c r="J438" s="221"/>
      <c r="K438" s="222"/>
      <c r="L438" s="223" t="s">
        <v>271</v>
      </c>
      <c r="M438" s="221"/>
      <c r="N438" s="221"/>
      <c r="O438" s="222"/>
      <c r="P438" s="217" t="s">
        <v>223</v>
      </c>
      <c r="Q438" s="218"/>
      <c r="R438" s="218"/>
      <c r="S438" s="219"/>
      <c r="T438" s="250">
        <v>733.27</v>
      </c>
      <c r="U438" s="251"/>
      <c r="V438" s="251"/>
      <c r="W438" s="251"/>
      <c r="X438" s="251"/>
      <c r="Y438" s="251"/>
      <c r="Z438" s="251"/>
      <c r="AA438" s="278"/>
      <c r="AB438" s="263">
        <v>1</v>
      </c>
      <c r="AC438" s="264"/>
      <c r="AD438" s="264"/>
      <c r="AE438" s="264"/>
      <c r="AF438" s="264"/>
      <c r="AG438" s="264"/>
      <c r="AH438" s="264"/>
      <c r="AI438" s="264"/>
      <c r="AJ438" s="265"/>
      <c r="AK438" s="250">
        <v>733.27</v>
      </c>
      <c r="AL438" s="252"/>
    </row>
    <row r="439" spans="1:38">
      <c r="A439" s="233" t="s">
        <v>211</v>
      </c>
      <c r="B439" s="234"/>
      <c r="C439" s="234"/>
      <c r="D439" s="234"/>
      <c r="E439" s="234"/>
      <c r="F439" s="234"/>
      <c r="G439" s="234"/>
      <c r="H439" s="234"/>
      <c r="I439" s="234"/>
      <c r="J439" s="234"/>
      <c r="K439" s="234"/>
      <c r="L439" s="234"/>
      <c r="M439" s="234"/>
      <c r="N439" s="234"/>
      <c r="O439" s="234"/>
      <c r="P439" s="234"/>
      <c r="Q439" s="234"/>
      <c r="R439" s="234"/>
      <c r="S439" s="234"/>
      <c r="T439" s="234"/>
      <c r="U439" s="234"/>
      <c r="V439" s="234"/>
      <c r="W439" s="234"/>
      <c r="X439" s="234"/>
      <c r="Y439" s="234"/>
      <c r="Z439" s="234"/>
      <c r="AA439" s="234"/>
      <c r="AB439" s="234"/>
      <c r="AC439" s="234"/>
      <c r="AD439" s="234"/>
      <c r="AE439" s="234"/>
      <c r="AF439" s="234"/>
      <c r="AG439" s="234"/>
      <c r="AH439" s="250">
        <v>733.27</v>
      </c>
      <c r="AI439" s="251"/>
      <c r="AJ439" s="251"/>
      <c r="AK439" s="251"/>
      <c r="AL439" s="252"/>
    </row>
    <row r="440" spans="1:38">
      <c r="A440" s="235"/>
      <c r="B440" s="236"/>
      <c r="C440" s="236"/>
      <c r="D440" s="236"/>
      <c r="E440" s="236"/>
      <c r="F440" s="236"/>
      <c r="G440" s="236"/>
      <c r="H440" s="236"/>
      <c r="I440" s="236"/>
      <c r="J440" s="236"/>
      <c r="K440" s="236"/>
      <c r="L440" s="236"/>
      <c r="M440" s="236"/>
      <c r="N440" s="236"/>
      <c r="O440" s="236"/>
      <c r="P440" s="236"/>
      <c r="Q440" s="236"/>
      <c r="R440" s="236"/>
      <c r="S440" s="236"/>
      <c r="T440" s="236"/>
      <c r="U440" s="236"/>
      <c r="V440" s="236"/>
      <c r="W440" s="236"/>
      <c r="X440" s="236"/>
      <c r="Y440" s="236"/>
      <c r="Z440" s="236"/>
      <c r="AA440" s="236"/>
      <c r="AB440" s="236"/>
      <c r="AC440" s="236"/>
      <c r="AD440" s="236"/>
      <c r="AE440" s="236"/>
      <c r="AF440" s="236"/>
      <c r="AG440" s="236"/>
      <c r="AH440" s="236"/>
      <c r="AI440" s="236"/>
      <c r="AJ440" s="236"/>
      <c r="AK440" s="236"/>
      <c r="AL440" s="237"/>
    </row>
    <row r="441" spans="1:38" ht="24">
      <c r="A441" s="247" t="s">
        <v>212</v>
      </c>
      <c r="B441" s="248"/>
      <c r="C441" s="248"/>
      <c r="D441" s="248"/>
      <c r="E441" s="248"/>
      <c r="F441" s="248"/>
      <c r="G441" s="243"/>
      <c r="H441" s="242" t="s">
        <v>170</v>
      </c>
      <c r="I441" s="243"/>
      <c r="J441" s="244" t="s">
        <v>207</v>
      </c>
      <c r="K441" s="245"/>
      <c r="L441" s="246"/>
      <c r="M441" s="230" t="s">
        <v>213</v>
      </c>
      <c r="N441" s="231"/>
      <c r="O441" s="231"/>
      <c r="P441" s="231"/>
      <c r="Q441" s="231"/>
      <c r="R441" s="231"/>
      <c r="S441" s="232"/>
      <c r="T441" s="230" t="s">
        <v>214</v>
      </c>
      <c r="U441" s="231"/>
      <c r="V441" s="231"/>
      <c r="W441" s="232"/>
      <c r="X441" s="230" t="s">
        <v>215</v>
      </c>
      <c r="Y441" s="232"/>
      <c r="Z441" s="230" t="s">
        <v>216</v>
      </c>
      <c r="AA441" s="231"/>
      <c r="AB441" s="232"/>
      <c r="AC441" s="230" t="s">
        <v>194</v>
      </c>
      <c r="AD441" s="231"/>
      <c r="AE441" s="231"/>
      <c r="AF441" s="231"/>
      <c r="AG441" s="232"/>
      <c r="AH441" s="230" t="s">
        <v>175</v>
      </c>
      <c r="AI441" s="231"/>
      <c r="AJ441" s="231"/>
      <c r="AK441" s="232"/>
      <c r="AL441" s="183" t="s">
        <v>217</v>
      </c>
    </row>
    <row r="442" spans="1:38">
      <c r="A442" s="233" t="s">
        <v>218</v>
      </c>
      <c r="B442" s="234"/>
      <c r="C442" s="234"/>
      <c r="D442" s="234"/>
      <c r="E442" s="234"/>
      <c r="F442" s="234"/>
      <c r="G442" s="234"/>
      <c r="H442" s="234"/>
      <c r="I442" s="234"/>
      <c r="J442" s="234"/>
      <c r="K442" s="234"/>
      <c r="L442" s="234"/>
      <c r="M442" s="234"/>
      <c r="N442" s="234"/>
      <c r="O442" s="234"/>
      <c r="P442" s="234"/>
      <c r="Q442" s="234"/>
      <c r="R442" s="234"/>
      <c r="S442" s="234"/>
      <c r="T442" s="234"/>
      <c r="U442" s="234"/>
      <c r="V442" s="234"/>
      <c r="W442" s="234"/>
      <c r="X442" s="234"/>
      <c r="Y442" s="234"/>
      <c r="Z442" s="234"/>
      <c r="AA442" s="234"/>
      <c r="AB442" s="234"/>
      <c r="AC442" s="234"/>
      <c r="AD442" s="234"/>
      <c r="AE442" s="234"/>
      <c r="AF442" s="234"/>
      <c r="AG442" s="234"/>
      <c r="AH442" s="227">
        <v>0</v>
      </c>
      <c r="AI442" s="228"/>
      <c r="AJ442" s="228"/>
      <c r="AK442" s="228"/>
      <c r="AL442" s="229"/>
    </row>
    <row r="443" spans="1:38">
      <c r="A443" s="235"/>
      <c r="B443" s="236"/>
      <c r="C443" s="236"/>
      <c r="D443" s="236"/>
      <c r="E443" s="236"/>
      <c r="F443" s="236"/>
      <c r="G443" s="236"/>
      <c r="H443" s="236"/>
      <c r="I443" s="236"/>
      <c r="J443" s="236"/>
      <c r="K443" s="236"/>
      <c r="L443" s="236"/>
      <c r="M443" s="236"/>
      <c r="N443" s="236"/>
      <c r="O443" s="236"/>
      <c r="P443" s="236"/>
      <c r="Q443" s="236"/>
      <c r="R443" s="236"/>
      <c r="S443" s="236"/>
      <c r="T443" s="236"/>
      <c r="U443" s="236"/>
      <c r="V443" s="236"/>
      <c r="W443" s="236"/>
      <c r="X443" s="236"/>
      <c r="Y443" s="236"/>
      <c r="Z443" s="236"/>
      <c r="AA443" s="236"/>
      <c r="AB443" s="236"/>
      <c r="AC443" s="236"/>
      <c r="AD443" s="236"/>
      <c r="AE443" s="236"/>
      <c r="AF443" s="236"/>
      <c r="AG443" s="236"/>
      <c r="AH443" s="236"/>
      <c r="AI443" s="236"/>
      <c r="AJ443" s="236"/>
      <c r="AK443" s="236"/>
      <c r="AL443" s="237"/>
    </row>
    <row r="444" spans="1:38">
      <c r="A444" s="238" t="s">
        <v>219</v>
      </c>
      <c r="B444" s="231"/>
      <c r="C444" s="231"/>
      <c r="D444" s="231"/>
      <c r="E444" s="231"/>
      <c r="F444" s="231"/>
      <c r="G444" s="231"/>
      <c r="H444" s="231"/>
      <c r="I444" s="231"/>
      <c r="J444" s="231"/>
      <c r="K444" s="231"/>
      <c r="L444" s="231"/>
      <c r="M444" s="231"/>
      <c r="N444" s="231"/>
      <c r="O444" s="231"/>
      <c r="P444" s="231"/>
      <c r="Q444" s="231"/>
      <c r="R444" s="231"/>
      <c r="S444" s="231"/>
      <c r="T444" s="231"/>
      <c r="U444" s="231"/>
      <c r="V444" s="231"/>
      <c r="W444" s="231"/>
      <c r="X444" s="231"/>
      <c r="Y444" s="231"/>
      <c r="Z444" s="231"/>
      <c r="AA444" s="231"/>
      <c r="AB444" s="231"/>
      <c r="AC444" s="231"/>
      <c r="AD444" s="231"/>
      <c r="AE444" s="231"/>
      <c r="AF444" s="231"/>
      <c r="AG444" s="232"/>
      <c r="AH444" s="291">
        <v>1192.3599999999999</v>
      </c>
      <c r="AI444" s="292"/>
      <c r="AJ444" s="292"/>
      <c r="AK444" s="292"/>
      <c r="AL444" s="293"/>
    </row>
    <row r="445" spans="1:38">
      <c r="A445" s="238" t="s">
        <v>220</v>
      </c>
      <c r="B445" s="231"/>
      <c r="C445" s="231"/>
      <c r="D445" s="231"/>
      <c r="E445" s="231"/>
      <c r="F445" s="231"/>
      <c r="G445" s="231"/>
      <c r="H445" s="231"/>
      <c r="I445" s="231"/>
      <c r="J445" s="231"/>
      <c r="K445" s="231"/>
      <c r="L445" s="231"/>
      <c r="M445" s="231"/>
      <c r="N445" s="231"/>
      <c r="O445" s="231"/>
      <c r="P445" s="231"/>
      <c r="Q445" s="231"/>
      <c r="R445" s="231"/>
      <c r="S445" s="231"/>
      <c r="T445" s="231"/>
      <c r="U445" s="231"/>
      <c r="V445" s="231"/>
      <c r="W445" s="231"/>
      <c r="X445" s="231"/>
      <c r="Y445" s="231"/>
      <c r="Z445" s="231"/>
      <c r="AA445" s="231"/>
      <c r="AB445" s="231"/>
      <c r="AC445" s="231"/>
      <c r="AD445" s="231"/>
      <c r="AE445" s="231"/>
      <c r="AF445" s="231"/>
      <c r="AG445" s="232"/>
      <c r="AH445" s="279">
        <v>318.95</v>
      </c>
      <c r="AI445" s="280"/>
      <c r="AJ445" s="280"/>
      <c r="AK445" s="280"/>
      <c r="AL445" s="281"/>
    </row>
    <row r="446" spans="1:38">
      <c r="A446" s="238" t="s">
        <v>221</v>
      </c>
      <c r="B446" s="231"/>
      <c r="C446" s="231"/>
      <c r="D446" s="231"/>
      <c r="E446" s="231"/>
      <c r="F446" s="231"/>
      <c r="G446" s="231"/>
      <c r="H446" s="231"/>
      <c r="I446" s="231"/>
      <c r="J446" s="231"/>
      <c r="K446" s="231"/>
      <c r="L446" s="231"/>
      <c r="M446" s="231"/>
      <c r="N446" s="231"/>
      <c r="O446" s="231"/>
      <c r="P446" s="231"/>
      <c r="Q446" s="231"/>
      <c r="R446" s="231"/>
      <c r="S446" s="231"/>
      <c r="T446" s="231"/>
      <c r="U446" s="231"/>
      <c r="V446" s="231"/>
      <c r="W446" s="231"/>
      <c r="X446" s="231"/>
      <c r="Y446" s="231"/>
      <c r="Z446" s="231"/>
      <c r="AA446" s="231"/>
      <c r="AB446" s="231"/>
      <c r="AC446" s="231"/>
      <c r="AD446" s="231"/>
      <c r="AE446" s="231"/>
      <c r="AF446" s="231"/>
      <c r="AG446" s="232"/>
      <c r="AH446" s="291">
        <v>1511.31</v>
      </c>
      <c r="AI446" s="292"/>
      <c r="AJ446" s="292"/>
      <c r="AK446" s="292"/>
      <c r="AL446" s="293"/>
    </row>
    <row r="447" spans="1:38">
      <c r="A447" s="184"/>
      <c r="AL447" s="185"/>
    </row>
    <row r="448" spans="1:38">
      <c r="A448" s="184"/>
      <c r="AL448" s="185"/>
    </row>
    <row r="449" spans="1:38">
      <c r="A449" s="269" t="s">
        <v>326</v>
      </c>
      <c r="B449" s="270"/>
      <c r="C449" s="270"/>
      <c r="D449" s="270"/>
      <c r="E449" s="270"/>
      <c r="F449" s="270"/>
      <c r="G449" s="270"/>
      <c r="H449" s="270"/>
      <c r="I449" s="270"/>
      <c r="J449" s="270"/>
      <c r="K449" s="270"/>
      <c r="L449" s="270"/>
      <c r="M449" s="270"/>
      <c r="N449" s="270"/>
      <c r="O449" s="270"/>
      <c r="P449" s="270"/>
      <c r="Q449" s="270"/>
      <c r="R449" s="270"/>
      <c r="S449" s="270"/>
      <c r="T449" s="270"/>
      <c r="U449" s="270"/>
      <c r="V449" s="270"/>
      <c r="W449" s="270"/>
      <c r="X449" s="270"/>
      <c r="Y449" s="270"/>
      <c r="Z449" s="270"/>
      <c r="AA449" s="271" t="s">
        <v>243</v>
      </c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2"/>
    </row>
    <row r="450" spans="1:38">
      <c r="A450" s="235"/>
      <c r="B450" s="236"/>
      <c r="C450" s="236"/>
      <c r="D450" s="236"/>
      <c r="E450" s="236"/>
      <c r="F450" s="236"/>
      <c r="G450" s="236"/>
      <c r="H450" s="236"/>
      <c r="I450" s="236"/>
      <c r="J450" s="236"/>
      <c r="K450" s="236"/>
      <c r="L450" s="236"/>
      <c r="M450" s="236"/>
      <c r="N450" s="236"/>
      <c r="O450" s="236"/>
      <c r="P450" s="236"/>
      <c r="Q450" s="236"/>
      <c r="R450" s="236"/>
      <c r="S450" s="236"/>
      <c r="T450" s="236"/>
      <c r="U450" s="236"/>
      <c r="V450" s="236"/>
      <c r="W450" s="236"/>
      <c r="X450" s="236"/>
      <c r="Y450" s="236"/>
      <c r="Z450" s="236"/>
      <c r="AA450" s="236"/>
      <c r="AB450" s="236"/>
      <c r="AC450" s="236"/>
      <c r="AD450" s="236"/>
      <c r="AE450" s="236"/>
      <c r="AF450" s="236"/>
      <c r="AG450" s="236"/>
      <c r="AH450" s="236"/>
      <c r="AI450" s="236"/>
      <c r="AJ450" s="236"/>
      <c r="AK450" s="236"/>
      <c r="AL450" s="237"/>
    </row>
    <row r="451" spans="1:38">
      <c r="A451" s="247" t="s">
        <v>169</v>
      </c>
      <c r="B451" s="248"/>
      <c r="C451" s="248"/>
      <c r="D451" s="248"/>
      <c r="E451" s="248"/>
      <c r="F451" s="248"/>
      <c r="G451" s="248"/>
      <c r="H451" s="243"/>
      <c r="I451" s="242" t="s">
        <v>170</v>
      </c>
      <c r="J451" s="243"/>
      <c r="K451" s="230" t="s">
        <v>171</v>
      </c>
      <c r="L451" s="231"/>
      <c r="M451" s="231"/>
      <c r="N451" s="232"/>
      <c r="O451" s="230" t="s">
        <v>172</v>
      </c>
      <c r="P451" s="231"/>
      <c r="Q451" s="231"/>
      <c r="R451" s="232"/>
      <c r="S451" s="230" t="s">
        <v>173</v>
      </c>
      <c r="T451" s="231"/>
      <c r="U451" s="231"/>
      <c r="V451" s="231"/>
      <c r="W451" s="231"/>
      <c r="X451" s="232"/>
      <c r="Y451" s="230" t="s">
        <v>174</v>
      </c>
      <c r="Z451" s="231"/>
      <c r="AA451" s="231"/>
      <c r="AB451" s="231"/>
      <c r="AC451" s="231"/>
      <c r="AD451" s="231"/>
      <c r="AE451" s="232"/>
      <c r="AF451" s="230" t="s">
        <v>175</v>
      </c>
      <c r="AG451" s="231"/>
      <c r="AH451" s="231"/>
      <c r="AI451" s="231"/>
      <c r="AJ451" s="232"/>
      <c r="AK451" s="230" t="s">
        <v>176</v>
      </c>
      <c r="AL451" s="249"/>
    </row>
    <row r="452" spans="1:38">
      <c r="A452" s="220" t="s">
        <v>252</v>
      </c>
      <c r="B452" s="221"/>
      <c r="C452" s="221"/>
      <c r="D452" s="221"/>
      <c r="E452" s="221"/>
      <c r="F452" s="221"/>
      <c r="G452" s="221"/>
      <c r="H452" s="222"/>
      <c r="I452" s="223" t="s">
        <v>253</v>
      </c>
      <c r="J452" s="222"/>
      <c r="K452" s="253">
        <v>0.4</v>
      </c>
      <c r="L452" s="254"/>
      <c r="M452" s="254"/>
      <c r="N452" s="277"/>
      <c r="O452" s="253">
        <v>0</v>
      </c>
      <c r="P452" s="254"/>
      <c r="Q452" s="254"/>
      <c r="R452" s="277"/>
      <c r="S452" s="250">
        <v>244.98</v>
      </c>
      <c r="T452" s="251"/>
      <c r="U452" s="251"/>
      <c r="V452" s="251"/>
      <c r="W452" s="251"/>
      <c r="X452" s="278"/>
      <c r="Y452" s="259">
        <v>49.28</v>
      </c>
      <c r="Z452" s="260"/>
      <c r="AA452" s="260"/>
      <c r="AB452" s="260"/>
      <c r="AC452" s="260"/>
      <c r="AD452" s="260"/>
      <c r="AE452" s="262"/>
      <c r="AF452" s="263">
        <v>1</v>
      </c>
      <c r="AG452" s="264"/>
      <c r="AH452" s="264"/>
      <c r="AI452" s="264"/>
      <c r="AJ452" s="265"/>
      <c r="AK452" s="259">
        <v>97.99</v>
      </c>
      <c r="AL452" s="261"/>
    </row>
    <row r="453" spans="1:38">
      <c r="A453" s="233" t="s">
        <v>179</v>
      </c>
      <c r="B453" s="234"/>
      <c r="C453" s="234"/>
      <c r="D453" s="234"/>
      <c r="E453" s="234"/>
      <c r="F453" s="234"/>
      <c r="G453" s="234"/>
      <c r="H453" s="234"/>
      <c r="I453" s="234"/>
      <c r="J453" s="234"/>
      <c r="K453" s="234"/>
      <c r="L453" s="234"/>
      <c r="M453" s="234"/>
      <c r="N453" s="234"/>
      <c r="O453" s="234"/>
      <c r="P453" s="234"/>
      <c r="Q453" s="234"/>
      <c r="R453" s="234"/>
      <c r="S453" s="234"/>
      <c r="T453" s="234"/>
      <c r="U453" s="234"/>
      <c r="V453" s="234"/>
      <c r="W453" s="234"/>
      <c r="X453" s="234"/>
      <c r="Y453" s="234"/>
      <c r="Z453" s="234"/>
      <c r="AA453" s="234"/>
      <c r="AB453" s="234"/>
      <c r="AC453" s="234"/>
      <c r="AD453" s="234"/>
      <c r="AE453" s="234"/>
      <c r="AF453" s="234"/>
      <c r="AG453" s="234"/>
      <c r="AH453" s="259">
        <v>97.99</v>
      </c>
      <c r="AI453" s="260"/>
      <c r="AJ453" s="260"/>
      <c r="AK453" s="260"/>
      <c r="AL453" s="261"/>
    </row>
    <row r="454" spans="1:38">
      <c r="A454" s="235"/>
      <c r="B454" s="236"/>
      <c r="C454" s="236"/>
      <c r="D454" s="236"/>
      <c r="E454" s="236"/>
      <c r="F454" s="236"/>
      <c r="G454" s="236"/>
      <c r="H454" s="236"/>
      <c r="I454" s="236"/>
      <c r="J454" s="236"/>
      <c r="K454" s="236"/>
      <c r="L454" s="236"/>
      <c r="M454" s="236"/>
      <c r="N454" s="236"/>
      <c r="O454" s="236"/>
      <c r="P454" s="236"/>
      <c r="Q454" s="236"/>
      <c r="R454" s="236"/>
      <c r="S454" s="236"/>
      <c r="T454" s="236"/>
      <c r="U454" s="236"/>
      <c r="V454" s="236"/>
      <c r="W454" s="236"/>
      <c r="X454" s="236"/>
      <c r="Y454" s="236"/>
      <c r="Z454" s="236"/>
      <c r="AA454" s="236"/>
      <c r="AB454" s="236"/>
      <c r="AC454" s="236"/>
      <c r="AD454" s="236"/>
      <c r="AE454" s="236"/>
      <c r="AF454" s="236"/>
      <c r="AG454" s="236"/>
      <c r="AH454" s="236"/>
      <c r="AI454" s="236"/>
      <c r="AJ454" s="236"/>
      <c r="AK454" s="236"/>
      <c r="AL454" s="237"/>
    </row>
    <row r="455" spans="1:38">
      <c r="A455" s="247" t="s">
        <v>180</v>
      </c>
      <c r="B455" s="248"/>
      <c r="C455" s="248"/>
      <c r="D455" s="248"/>
      <c r="E455" s="248"/>
      <c r="F455" s="248"/>
      <c r="G455" s="248"/>
      <c r="H455" s="243"/>
      <c r="I455" s="242" t="s">
        <v>170</v>
      </c>
      <c r="J455" s="243"/>
      <c r="K455" s="230" t="s">
        <v>181</v>
      </c>
      <c r="L455" s="231"/>
      <c r="M455" s="231"/>
      <c r="N455" s="231"/>
      <c r="O455" s="231"/>
      <c r="P455" s="232"/>
      <c r="Q455" s="230" t="s">
        <v>182</v>
      </c>
      <c r="R455" s="231"/>
      <c r="S455" s="231"/>
      <c r="T455" s="231"/>
      <c r="U455" s="231"/>
      <c r="V455" s="232"/>
      <c r="W455" s="230" t="s">
        <v>183</v>
      </c>
      <c r="X455" s="231"/>
      <c r="Y455" s="231"/>
      <c r="Z455" s="231"/>
      <c r="AA455" s="231"/>
      <c r="AB455" s="231"/>
      <c r="AC455" s="232"/>
      <c r="AD455" s="230" t="s">
        <v>175</v>
      </c>
      <c r="AE455" s="231"/>
      <c r="AF455" s="231"/>
      <c r="AG455" s="231"/>
      <c r="AH455" s="231"/>
      <c r="AI455" s="231"/>
      <c r="AJ455" s="232"/>
      <c r="AK455" s="230" t="s">
        <v>176</v>
      </c>
      <c r="AL455" s="249"/>
    </row>
    <row r="456" spans="1:38">
      <c r="A456" s="220" t="s">
        <v>184</v>
      </c>
      <c r="B456" s="221"/>
      <c r="C456" s="221"/>
      <c r="D456" s="221"/>
      <c r="E456" s="221"/>
      <c r="F456" s="221"/>
      <c r="G456" s="221"/>
      <c r="H456" s="222"/>
      <c r="I456" s="223" t="s">
        <v>185</v>
      </c>
      <c r="J456" s="222"/>
      <c r="K456" s="259">
        <v>11.38</v>
      </c>
      <c r="L456" s="260"/>
      <c r="M456" s="260"/>
      <c r="N456" s="260"/>
      <c r="O456" s="260"/>
      <c r="P456" s="262"/>
      <c r="Q456" s="259">
        <v>20.76</v>
      </c>
      <c r="R456" s="260"/>
      <c r="S456" s="260"/>
      <c r="T456" s="260"/>
      <c r="U456" s="260"/>
      <c r="V456" s="262"/>
      <c r="W456" s="259">
        <v>82.44</v>
      </c>
      <c r="X456" s="260"/>
      <c r="Y456" s="260"/>
      <c r="Z456" s="260"/>
      <c r="AA456" s="260"/>
      <c r="AB456" s="260"/>
      <c r="AC456" s="262"/>
      <c r="AD456" s="263">
        <v>3.54</v>
      </c>
      <c r="AE456" s="264"/>
      <c r="AF456" s="264"/>
      <c r="AG456" s="264"/>
      <c r="AH456" s="264"/>
      <c r="AI456" s="264"/>
      <c r="AJ456" s="265"/>
      <c r="AK456" s="259">
        <v>73.489999999999995</v>
      </c>
      <c r="AL456" s="261"/>
    </row>
    <row r="457" spans="1:38">
      <c r="A457" s="220" t="s">
        <v>234</v>
      </c>
      <c r="B457" s="221"/>
      <c r="C457" s="221"/>
      <c r="D457" s="221"/>
      <c r="E457" s="221"/>
      <c r="F457" s="221"/>
      <c r="G457" s="221"/>
      <c r="H457" s="222"/>
      <c r="I457" s="223" t="s">
        <v>235</v>
      </c>
      <c r="J457" s="222"/>
      <c r="K457" s="227">
        <v>9.3699999999999992</v>
      </c>
      <c r="L457" s="228"/>
      <c r="M457" s="228"/>
      <c r="N457" s="228"/>
      <c r="O457" s="228"/>
      <c r="P457" s="276"/>
      <c r="Q457" s="259">
        <v>17.09</v>
      </c>
      <c r="R457" s="260"/>
      <c r="S457" s="260"/>
      <c r="T457" s="260"/>
      <c r="U457" s="260"/>
      <c r="V457" s="262"/>
      <c r="W457" s="259">
        <v>82.44</v>
      </c>
      <c r="X457" s="260"/>
      <c r="Y457" s="260"/>
      <c r="Z457" s="260"/>
      <c r="AA457" s="260"/>
      <c r="AB457" s="260"/>
      <c r="AC457" s="262"/>
      <c r="AD457" s="282">
        <v>10.25</v>
      </c>
      <c r="AE457" s="283"/>
      <c r="AF457" s="283"/>
      <c r="AG457" s="283"/>
      <c r="AH457" s="283"/>
      <c r="AI457" s="283"/>
      <c r="AJ457" s="284"/>
      <c r="AK457" s="250">
        <v>175.17</v>
      </c>
      <c r="AL457" s="252"/>
    </row>
    <row r="458" spans="1:38">
      <c r="A458" s="220" t="s">
        <v>186</v>
      </c>
      <c r="B458" s="221"/>
      <c r="C458" s="221"/>
      <c r="D458" s="221"/>
      <c r="E458" s="221"/>
      <c r="F458" s="221"/>
      <c r="G458" s="221"/>
      <c r="H458" s="222"/>
      <c r="I458" s="223" t="s">
        <v>187</v>
      </c>
      <c r="J458" s="222"/>
      <c r="K458" s="227">
        <v>6.42</v>
      </c>
      <c r="L458" s="228"/>
      <c r="M458" s="228"/>
      <c r="N458" s="228"/>
      <c r="O458" s="228"/>
      <c r="P458" s="276"/>
      <c r="Q458" s="259">
        <v>11.71</v>
      </c>
      <c r="R458" s="260"/>
      <c r="S458" s="260"/>
      <c r="T458" s="260"/>
      <c r="U458" s="260"/>
      <c r="V458" s="262"/>
      <c r="W458" s="259">
        <v>82.44</v>
      </c>
      <c r="X458" s="260"/>
      <c r="Y458" s="260"/>
      <c r="Z458" s="260"/>
      <c r="AA458" s="260"/>
      <c r="AB458" s="260"/>
      <c r="AC458" s="262"/>
      <c r="AD458" s="282">
        <v>25.18</v>
      </c>
      <c r="AE458" s="283"/>
      <c r="AF458" s="283"/>
      <c r="AG458" s="283"/>
      <c r="AH458" s="283"/>
      <c r="AI458" s="283"/>
      <c r="AJ458" s="284"/>
      <c r="AK458" s="250">
        <v>294.85000000000002</v>
      </c>
      <c r="AL458" s="252"/>
    </row>
    <row r="459" spans="1:38">
      <c r="A459" s="233" t="s">
        <v>188</v>
      </c>
      <c r="B459" s="234"/>
      <c r="C459" s="234"/>
      <c r="D459" s="234"/>
      <c r="E459" s="234"/>
      <c r="F459" s="234"/>
      <c r="G459" s="234"/>
      <c r="H459" s="234"/>
      <c r="I459" s="234"/>
      <c r="J459" s="234"/>
      <c r="K459" s="234"/>
      <c r="L459" s="234"/>
      <c r="M459" s="234"/>
      <c r="N459" s="234"/>
      <c r="O459" s="234"/>
      <c r="P459" s="234"/>
      <c r="Q459" s="234"/>
      <c r="R459" s="234"/>
      <c r="S459" s="234"/>
      <c r="T459" s="234"/>
      <c r="U459" s="234"/>
      <c r="V459" s="234"/>
      <c r="W459" s="234"/>
      <c r="X459" s="234"/>
      <c r="Y459" s="234"/>
      <c r="Z459" s="234"/>
      <c r="AA459" s="234"/>
      <c r="AB459" s="234"/>
      <c r="AC459" s="234"/>
      <c r="AD459" s="234"/>
      <c r="AE459" s="234"/>
      <c r="AF459" s="234"/>
      <c r="AG459" s="234"/>
      <c r="AH459" s="250">
        <v>543.51</v>
      </c>
      <c r="AI459" s="251"/>
      <c r="AJ459" s="251"/>
      <c r="AK459" s="251"/>
      <c r="AL459" s="252"/>
    </row>
    <row r="460" spans="1:38">
      <c r="A460" s="235"/>
      <c r="B460" s="236"/>
      <c r="C460" s="236"/>
      <c r="D460" s="236"/>
      <c r="E460" s="236"/>
      <c r="F460" s="236"/>
      <c r="G460" s="236"/>
      <c r="H460" s="236"/>
      <c r="I460" s="236"/>
      <c r="J460" s="236"/>
      <c r="K460" s="236"/>
      <c r="L460" s="236"/>
      <c r="M460" s="236"/>
      <c r="N460" s="236"/>
      <c r="O460" s="236"/>
      <c r="P460" s="236"/>
      <c r="Q460" s="236"/>
      <c r="R460" s="236"/>
      <c r="S460" s="236"/>
      <c r="T460" s="236"/>
      <c r="U460" s="236"/>
      <c r="V460" s="236"/>
      <c r="W460" s="236"/>
      <c r="X460" s="236"/>
      <c r="Y460" s="236"/>
      <c r="Z460" s="236"/>
      <c r="AA460" s="236"/>
      <c r="AB460" s="236"/>
      <c r="AC460" s="236"/>
      <c r="AD460" s="236"/>
      <c r="AE460" s="236"/>
      <c r="AF460" s="236"/>
      <c r="AG460" s="236"/>
      <c r="AH460" s="236"/>
      <c r="AI460" s="236"/>
      <c r="AJ460" s="236"/>
      <c r="AK460" s="236"/>
      <c r="AL460" s="237"/>
    </row>
    <row r="461" spans="1:38">
      <c r="A461" s="247" t="s">
        <v>189</v>
      </c>
      <c r="B461" s="248"/>
      <c r="C461" s="248"/>
      <c r="D461" s="248"/>
      <c r="E461" s="248"/>
      <c r="F461" s="248"/>
      <c r="G461" s="248"/>
      <c r="H461" s="243"/>
      <c r="I461" s="242" t="s">
        <v>170</v>
      </c>
      <c r="J461" s="243"/>
      <c r="K461" s="244" t="s">
        <v>190</v>
      </c>
      <c r="L461" s="245"/>
      <c r="M461" s="245"/>
      <c r="N461" s="245"/>
      <c r="O461" s="245"/>
      <c r="P461" s="246"/>
      <c r="Q461" s="244" t="s">
        <v>191</v>
      </c>
      <c r="R461" s="245"/>
      <c r="S461" s="245"/>
      <c r="T461" s="246"/>
      <c r="U461" s="244" t="s">
        <v>192</v>
      </c>
      <c r="V461" s="245"/>
      <c r="W461" s="245"/>
      <c r="X461" s="246"/>
      <c r="Y461" s="244" t="s">
        <v>193</v>
      </c>
      <c r="Z461" s="245"/>
      <c r="AA461" s="245"/>
      <c r="AB461" s="245"/>
      <c r="AC461" s="245"/>
      <c r="AD461" s="246"/>
      <c r="AE461" s="230" t="s">
        <v>194</v>
      </c>
      <c r="AF461" s="231"/>
      <c r="AG461" s="231"/>
      <c r="AH461" s="231"/>
      <c r="AI461" s="231"/>
      <c r="AJ461" s="231"/>
      <c r="AK461" s="231"/>
      <c r="AL461" s="249"/>
    </row>
    <row r="462" spans="1:38">
      <c r="A462" s="220" t="s">
        <v>195</v>
      </c>
      <c r="B462" s="221"/>
      <c r="C462" s="221"/>
      <c r="D462" s="221"/>
      <c r="E462" s="221"/>
      <c r="F462" s="221"/>
      <c r="G462" s="221"/>
      <c r="H462" s="222"/>
      <c r="I462" s="223" t="s">
        <v>196</v>
      </c>
      <c r="J462" s="222"/>
      <c r="K462" s="224">
        <v>9.6</v>
      </c>
      <c r="L462" s="225"/>
      <c r="M462" s="225"/>
      <c r="N462" s="225"/>
      <c r="O462" s="225"/>
      <c r="P462" s="226"/>
      <c r="Q462" s="217" t="s">
        <v>197</v>
      </c>
      <c r="R462" s="218"/>
      <c r="S462" s="218"/>
      <c r="T462" s="219"/>
      <c r="U462" s="217"/>
      <c r="V462" s="218"/>
      <c r="W462" s="218"/>
      <c r="X462" s="219"/>
      <c r="Y462" s="217"/>
      <c r="Z462" s="218"/>
      <c r="AA462" s="218"/>
      <c r="AB462" s="218"/>
      <c r="AC462" s="218"/>
      <c r="AD462" s="219"/>
      <c r="AE462" s="259">
        <v>52.17</v>
      </c>
      <c r="AF462" s="260"/>
      <c r="AG462" s="260"/>
      <c r="AH462" s="260"/>
      <c r="AI462" s="260"/>
      <c r="AJ462" s="260"/>
      <c r="AK462" s="260"/>
      <c r="AL462" s="261"/>
    </row>
    <row r="463" spans="1:38">
      <c r="A463" s="220" t="s">
        <v>198</v>
      </c>
      <c r="B463" s="221"/>
      <c r="C463" s="221"/>
      <c r="D463" s="221"/>
      <c r="E463" s="221"/>
      <c r="F463" s="221"/>
      <c r="G463" s="221"/>
      <c r="H463" s="222"/>
      <c r="I463" s="223" t="s">
        <v>199</v>
      </c>
      <c r="J463" s="222"/>
      <c r="K463" s="224">
        <v>1.1200000000000001</v>
      </c>
      <c r="L463" s="225"/>
      <c r="M463" s="225"/>
      <c r="N463" s="225"/>
      <c r="O463" s="225"/>
      <c r="P463" s="226"/>
      <c r="Q463" s="217" t="s">
        <v>197</v>
      </c>
      <c r="R463" s="218"/>
      <c r="S463" s="218"/>
      <c r="T463" s="219"/>
      <c r="U463" s="217"/>
      <c r="V463" s="218"/>
      <c r="W463" s="218"/>
      <c r="X463" s="219"/>
      <c r="Y463" s="217"/>
      <c r="Z463" s="218"/>
      <c r="AA463" s="218"/>
      <c r="AB463" s="218"/>
      <c r="AC463" s="218"/>
      <c r="AD463" s="219"/>
      <c r="AE463" s="227">
        <v>6.08</v>
      </c>
      <c r="AF463" s="228"/>
      <c r="AG463" s="228"/>
      <c r="AH463" s="228"/>
      <c r="AI463" s="228"/>
      <c r="AJ463" s="228"/>
      <c r="AK463" s="228"/>
      <c r="AL463" s="229"/>
    </row>
    <row r="464" spans="1:38">
      <c r="A464" s="220" t="s">
        <v>200</v>
      </c>
      <c r="B464" s="221"/>
      <c r="C464" s="221"/>
      <c r="D464" s="221"/>
      <c r="E464" s="221"/>
      <c r="F464" s="221"/>
      <c r="G464" s="221"/>
      <c r="H464" s="222"/>
      <c r="I464" s="223" t="s">
        <v>201</v>
      </c>
      <c r="J464" s="222"/>
      <c r="K464" s="224">
        <v>4.79</v>
      </c>
      <c r="L464" s="225"/>
      <c r="M464" s="225"/>
      <c r="N464" s="225"/>
      <c r="O464" s="225"/>
      <c r="P464" s="226"/>
      <c r="Q464" s="217" t="s">
        <v>197</v>
      </c>
      <c r="R464" s="218"/>
      <c r="S464" s="218"/>
      <c r="T464" s="219"/>
      <c r="U464" s="217"/>
      <c r="V464" s="218"/>
      <c r="W464" s="218"/>
      <c r="X464" s="219"/>
      <c r="Y464" s="217"/>
      <c r="Z464" s="218"/>
      <c r="AA464" s="218"/>
      <c r="AB464" s="218"/>
      <c r="AC464" s="218"/>
      <c r="AD464" s="219"/>
      <c r="AE464" s="259">
        <v>26.03</v>
      </c>
      <c r="AF464" s="260"/>
      <c r="AG464" s="260"/>
      <c r="AH464" s="260"/>
      <c r="AI464" s="260"/>
      <c r="AJ464" s="260"/>
      <c r="AK464" s="260"/>
      <c r="AL464" s="261"/>
    </row>
    <row r="465" spans="1:38">
      <c r="A465" s="233" t="s">
        <v>202</v>
      </c>
      <c r="B465" s="234"/>
      <c r="C465" s="234"/>
      <c r="D465" s="234"/>
      <c r="E465" s="234"/>
      <c r="F465" s="234"/>
      <c r="G465" s="234"/>
      <c r="H465" s="234"/>
      <c r="I465" s="234"/>
      <c r="J465" s="234"/>
      <c r="K465" s="234"/>
      <c r="L465" s="234"/>
      <c r="M465" s="234"/>
      <c r="N465" s="234"/>
      <c r="O465" s="234"/>
      <c r="P465" s="234"/>
      <c r="Q465" s="234"/>
      <c r="R465" s="234"/>
      <c r="S465" s="234"/>
      <c r="T465" s="234"/>
      <c r="U465" s="234"/>
      <c r="V465" s="234"/>
      <c r="W465" s="234"/>
      <c r="X465" s="234"/>
      <c r="Y465" s="234"/>
      <c r="Z465" s="234"/>
      <c r="AA465" s="234"/>
      <c r="AB465" s="234"/>
      <c r="AC465" s="234"/>
      <c r="AD465" s="234"/>
      <c r="AE465" s="234"/>
      <c r="AF465" s="234"/>
      <c r="AG465" s="234"/>
      <c r="AH465" s="259">
        <v>84.28</v>
      </c>
      <c r="AI465" s="260"/>
      <c r="AJ465" s="260"/>
      <c r="AK465" s="260"/>
      <c r="AL465" s="261"/>
    </row>
    <row r="466" spans="1:38">
      <c r="A466" s="235"/>
      <c r="B466" s="236"/>
      <c r="C466" s="236"/>
      <c r="D466" s="236"/>
      <c r="E466" s="236"/>
      <c r="F466" s="236"/>
      <c r="G466" s="236"/>
      <c r="H466" s="236"/>
      <c r="I466" s="236"/>
      <c r="J466" s="236"/>
      <c r="K466" s="236"/>
      <c r="L466" s="236"/>
      <c r="M466" s="236"/>
      <c r="N466" s="236"/>
      <c r="O466" s="236"/>
      <c r="P466" s="236"/>
      <c r="Q466" s="236"/>
      <c r="R466" s="236"/>
      <c r="S466" s="236"/>
      <c r="T466" s="236"/>
      <c r="U466" s="236"/>
      <c r="V466" s="236"/>
      <c r="W466" s="236"/>
      <c r="X466" s="236"/>
      <c r="Y466" s="236"/>
      <c r="Z466" s="236"/>
      <c r="AA466" s="236"/>
      <c r="AB466" s="236"/>
      <c r="AC466" s="236"/>
      <c r="AD466" s="236"/>
      <c r="AE466" s="236"/>
      <c r="AF466" s="236"/>
      <c r="AG466" s="236"/>
      <c r="AH466" s="236"/>
      <c r="AI466" s="236"/>
      <c r="AJ466" s="236"/>
      <c r="AK466" s="236"/>
      <c r="AL466" s="237"/>
    </row>
    <row r="467" spans="1:38">
      <c r="A467" s="238" t="s">
        <v>203</v>
      </c>
      <c r="B467" s="231"/>
      <c r="C467" s="231"/>
      <c r="D467" s="231"/>
      <c r="E467" s="231"/>
      <c r="F467" s="231"/>
      <c r="G467" s="231"/>
      <c r="H467" s="231"/>
      <c r="I467" s="231"/>
      <c r="J467" s="231"/>
      <c r="K467" s="231"/>
      <c r="L467" s="231"/>
      <c r="M467" s="231"/>
      <c r="N467" s="231"/>
      <c r="O467" s="231"/>
      <c r="P467" s="231"/>
      <c r="Q467" s="231"/>
      <c r="R467" s="231"/>
      <c r="S467" s="231"/>
      <c r="T467" s="231"/>
      <c r="U467" s="231"/>
      <c r="V467" s="231"/>
      <c r="W467" s="231"/>
      <c r="X467" s="231"/>
      <c r="Y467" s="231"/>
      <c r="Z467" s="232"/>
      <c r="AA467" s="250">
        <v>725.78</v>
      </c>
      <c r="AB467" s="251"/>
      <c r="AC467" s="251"/>
      <c r="AD467" s="251"/>
      <c r="AE467" s="251"/>
      <c r="AF467" s="251"/>
      <c r="AG467" s="251"/>
      <c r="AH467" s="251"/>
      <c r="AI467" s="251"/>
      <c r="AJ467" s="251"/>
      <c r="AK467" s="251"/>
      <c r="AL467" s="252"/>
    </row>
    <row r="468" spans="1:38">
      <c r="A468" s="238" t="s">
        <v>204</v>
      </c>
      <c r="B468" s="231"/>
      <c r="C468" s="231"/>
      <c r="D468" s="231"/>
      <c r="E468" s="231"/>
      <c r="F468" s="231"/>
      <c r="G468" s="231"/>
      <c r="H468" s="231"/>
      <c r="I468" s="231"/>
      <c r="J468" s="231"/>
      <c r="K468" s="231"/>
      <c r="L468" s="231"/>
      <c r="M468" s="231"/>
      <c r="N468" s="231"/>
      <c r="O468" s="231"/>
      <c r="P468" s="231"/>
      <c r="Q468" s="231"/>
      <c r="R468" s="231"/>
      <c r="S468" s="231"/>
      <c r="T468" s="231"/>
      <c r="U468" s="231"/>
      <c r="V468" s="231"/>
      <c r="W468" s="231"/>
      <c r="X468" s="231"/>
      <c r="Y468" s="231"/>
      <c r="Z468" s="232"/>
      <c r="AA468" s="253">
        <v>1</v>
      </c>
      <c r="AB468" s="254"/>
      <c r="AC468" s="254"/>
      <c r="AD468" s="254"/>
      <c r="AE468" s="254"/>
      <c r="AF468" s="254"/>
      <c r="AG468" s="254"/>
      <c r="AH468" s="254"/>
      <c r="AI468" s="254"/>
      <c r="AJ468" s="254"/>
      <c r="AK468" s="254"/>
      <c r="AL468" s="255"/>
    </row>
    <row r="469" spans="1:38">
      <c r="A469" s="238" t="s">
        <v>205</v>
      </c>
      <c r="B469" s="231"/>
      <c r="C469" s="231"/>
      <c r="D469" s="231"/>
      <c r="E469" s="231"/>
      <c r="F469" s="231"/>
      <c r="G469" s="231"/>
      <c r="H469" s="231"/>
      <c r="I469" s="231"/>
      <c r="J469" s="231"/>
      <c r="K469" s="231"/>
      <c r="L469" s="231"/>
      <c r="M469" s="231"/>
      <c r="N469" s="231"/>
      <c r="O469" s="231"/>
      <c r="P469" s="231"/>
      <c r="Q469" s="231"/>
      <c r="R469" s="231"/>
      <c r="S469" s="231"/>
      <c r="T469" s="231"/>
      <c r="U469" s="231"/>
      <c r="V469" s="231"/>
      <c r="W469" s="231"/>
      <c r="X469" s="231"/>
      <c r="Y469" s="231"/>
      <c r="Z469" s="232"/>
      <c r="AA469" s="250">
        <v>725.78</v>
      </c>
      <c r="AB469" s="251"/>
      <c r="AC469" s="251"/>
      <c r="AD469" s="251"/>
      <c r="AE469" s="251"/>
      <c r="AF469" s="251"/>
      <c r="AG469" s="251"/>
      <c r="AH469" s="251"/>
      <c r="AI469" s="251"/>
      <c r="AJ469" s="251"/>
      <c r="AK469" s="251"/>
      <c r="AL469" s="252"/>
    </row>
    <row r="470" spans="1:38">
      <c r="A470" s="235"/>
      <c r="B470" s="236"/>
      <c r="C470" s="236"/>
      <c r="D470" s="236"/>
      <c r="E470" s="236"/>
      <c r="F470" s="236"/>
      <c r="G470" s="236"/>
      <c r="H470" s="236"/>
      <c r="I470" s="236"/>
      <c r="J470" s="236"/>
      <c r="K470" s="236"/>
      <c r="L470" s="236"/>
      <c r="M470" s="236"/>
      <c r="N470" s="236"/>
      <c r="O470" s="236"/>
      <c r="P470" s="236"/>
      <c r="Q470" s="236"/>
      <c r="R470" s="236"/>
      <c r="S470" s="236"/>
      <c r="T470" s="236"/>
      <c r="U470" s="236"/>
      <c r="V470" s="236"/>
      <c r="W470" s="236"/>
      <c r="X470" s="236"/>
      <c r="Y470" s="236"/>
      <c r="Z470" s="236"/>
      <c r="AA470" s="236"/>
      <c r="AB470" s="236"/>
      <c r="AC470" s="236"/>
      <c r="AD470" s="236"/>
      <c r="AE470" s="236"/>
      <c r="AF470" s="236"/>
      <c r="AG470" s="236"/>
      <c r="AH470" s="236"/>
      <c r="AI470" s="236"/>
      <c r="AJ470" s="236"/>
      <c r="AK470" s="236"/>
      <c r="AL470" s="237"/>
    </row>
    <row r="471" spans="1:38">
      <c r="A471" s="247" t="s">
        <v>206</v>
      </c>
      <c r="B471" s="248"/>
      <c r="C471" s="248"/>
      <c r="D471" s="248"/>
      <c r="E471" s="248"/>
      <c r="F471" s="248"/>
      <c r="G471" s="248"/>
      <c r="H471" s="248"/>
      <c r="I471" s="248"/>
      <c r="J471" s="248"/>
      <c r="K471" s="243"/>
      <c r="L471" s="242" t="s">
        <v>170</v>
      </c>
      <c r="M471" s="248"/>
      <c r="N471" s="248"/>
      <c r="O471" s="243"/>
      <c r="P471" s="244" t="s">
        <v>207</v>
      </c>
      <c r="Q471" s="245"/>
      <c r="R471" s="245"/>
      <c r="S471" s="246"/>
      <c r="T471" s="230" t="s">
        <v>208</v>
      </c>
      <c r="U471" s="231"/>
      <c r="V471" s="231"/>
      <c r="W471" s="231"/>
      <c r="X471" s="231"/>
      <c r="Y471" s="231"/>
      <c r="Z471" s="231"/>
      <c r="AA471" s="232"/>
      <c r="AB471" s="230" t="s">
        <v>175</v>
      </c>
      <c r="AC471" s="231"/>
      <c r="AD471" s="231"/>
      <c r="AE471" s="231"/>
      <c r="AF471" s="231"/>
      <c r="AG471" s="231"/>
      <c r="AH471" s="231"/>
      <c r="AI471" s="231"/>
      <c r="AJ471" s="232"/>
      <c r="AK471" s="230" t="s">
        <v>208</v>
      </c>
      <c r="AL471" s="249"/>
    </row>
    <row r="472" spans="1:38">
      <c r="A472" s="220" t="s">
        <v>236</v>
      </c>
      <c r="B472" s="221"/>
      <c r="C472" s="221"/>
      <c r="D472" s="221"/>
      <c r="E472" s="221"/>
      <c r="F472" s="221"/>
      <c r="G472" s="221"/>
      <c r="H472" s="221"/>
      <c r="I472" s="221"/>
      <c r="J472" s="221"/>
      <c r="K472" s="222"/>
      <c r="L472" s="223" t="s">
        <v>237</v>
      </c>
      <c r="M472" s="221"/>
      <c r="N472" s="221"/>
      <c r="O472" s="222"/>
      <c r="P472" s="217" t="s">
        <v>238</v>
      </c>
      <c r="Q472" s="218"/>
      <c r="R472" s="218"/>
      <c r="S472" s="219"/>
      <c r="T472" s="250">
        <v>106.68</v>
      </c>
      <c r="U472" s="251"/>
      <c r="V472" s="251"/>
      <c r="W472" s="251"/>
      <c r="X472" s="251"/>
      <c r="Y472" s="251"/>
      <c r="Z472" s="251"/>
      <c r="AA472" s="278"/>
      <c r="AB472" s="263">
        <v>0.3</v>
      </c>
      <c r="AC472" s="264"/>
      <c r="AD472" s="264"/>
      <c r="AE472" s="264"/>
      <c r="AF472" s="264"/>
      <c r="AG472" s="264"/>
      <c r="AH472" s="264"/>
      <c r="AI472" s="264"/>
      <c r="AJ472" s="265"/>
      <c r="AK472" s="259">
        <v>32</v>
      </c>
      <c r="AL472" s="261"/>
    </row>
    <row r="473" spans="1:38">
      <c r="A473" s="220" t="s">
        <v>254</v>
      </c>
      <c r="B473" s="221"/>
      <c r="C473" s="221"/>
      <c r="D473" s="221"/>
      <c r="E473" s="221"/>
      <c r="F473" s="221"/>
      <c r="G473" s="221"/>
      <c r="H473" s="221"/>
      <c r="I473" s="221"/>
      <c r="J473" s="221"/>
      <c r="K473" s="222"/>
      <c r="L473" s="223" t="s">
        <v>255</v>
      </c>
      <c r="M473" s="221"/>
      <c r="N473" s="221"/>
      <c r="O473" s="222"/>
      <c r="P473" s="217" t="s">
        <v>238</v>
      </c>
      <c r="Q473" s="218"/>
      <c r="R473" s="218"/>
      <c r="S473" s="219"/>
      <c r="T473" s="259">
        <v>91.99</v>
      </c>
      <c r="U473" s="260"/>
      <c r="V473" s="260"/>
      <c r="W473" s="260"/>
      <c r="X473" s="260"/>
      <c r="Y473" s="260"/>
      <c r="Z473" s="260"/>
      <c r="AA473" s="262"/>
      <c r="AB473" s="263">
        <v>0.12</v>
      </c>
      <c r="AC473" s="264"/>
      <c r="AD473" s="264"/>
      <c r="AE473" s="264"/>
      <c r="AF473" s="264"/>
      <c r="AG473" s="264"/>
      <c r="AH473" s="264"/>
      <c r="AI473" s="264"/>
      <c r="AJ473" s="265"/>
      <c r="AK473" s="259">
        <v>11.03</v>
      </c>
      <c r="AL473" s="261"/>
    </row>
    <row r="474" spans="1:38">
      <c r="A474" s="220" t="s">
        <v>239</v>
      </c>
      <c r="B474" s="221"/>
      <c r="C474" s="221"/>
      <c r="D474" s="221"/>
      <c r="E474" s="221"/>
      <c r="F474" s="221"/>
      <c r="G474" s="221"/>
      <c r="H474" s="221"/>
      <c r="I474" s="221"/>
      <c r="J474" s="221"/>
      <c r="K474" s="222"/>
      <c r="L474" s="223" t="s">
        <v>240</v>
      </c>
      <c r="M474" s="221"/>
      <c r="N474" s="221"/>
      <c r="O474" s="222"/>
      <c r="P474" s="217" t="s">
        <v>222</v>
      </c>
      <c r="Q474" s="218"/>
      <c r="R474" s="218"/>
      <c r="S474" s="219"/>
      <c r="T474" s="227">
        <v>0.65</v>
      </c>
      <c r="U474" s="228"/>
      <c r="V474" s="228"/>
      <c r="W474" s="228"/>
      <c r="X474" s="228"/>
      <c r="Y474" s="228"/>
      <c r="Z474" s="228"/>
      <c r="AA474" s="276"/>
      <c r="AB474" s="285">
        <v>110.1</v>
      </c>
      <c r="AC474" s="286"/>
      <c r="AD474" s="286"/>
      <c r="AE474" s="286"/>
      <c r="AF474" s="286"/>
      <c r="AG474" s="286"/>
      <c r="AH474" s="286"/>
      <c r="AI474" s="286"/>
      <c r="AJ474" s="287"/>
      <c r="AK474" s="259">
        <v>71.56</v>
      </c>
      <c r="AL474" s="261"/>
    </row>
    <row r="475" spans="1:38">
      <c r="A475" s="220" t="s">
        <v>241</v>
      </c>
      <c r="B475" s="221"/>
      <c r="C475" s="221"/>
      <c r="D475" s="221"/>
      <c r="E475" s="221"/>
      <c r="F475" s="221"/>
      <c r="G475" s="221"/>
      <c r="H475" s="221"/>
      <c r="I475" s="221"/>
      <c r="J475" s="221"/>
      <c r="K475" s="222"/>
      <c r="L475" s="223" t="s">
        <v>242</v>
      </c>
      <c r="M475" s="221"/>
      <c r="N475" s="221"/>
      <c r="O475" s="222"/>
      <c r="P475" s="217" t="s">
        <v>223</v>
      </c>
      <c r="Q475" s="218"/>
      <c r="R475" s="218"/>
      <c r="S475" s="219"/>
      <c r="T475" s="227">
        <v>0.45</v>
      </c>
      <c r="U475" s="228"/>
      <c r="V475" s="228"/>
      <c r="W475" s="228"/>
      <c r="X475" s="228"/>
      <c r="Y475" s="228"/>
      <c r="Z475" s="228"/>
      <c r="AA475" s="276"/>
      <c r="AB475" s="285">
        <v>462</v>
      </c>
      <c r="AC475" s="286"/>
      <c r="AD475" s="286"/>
      <c r="AE475" s="286"/>
      <c r="AF475" s="286"/>
      <c r="AG475" s="286"/>
      <c r="AH475" s="286"/>
      <c r="AI475" s="286"/>
      <c r="AJ475" s="287"/>
      <c r="AK475" s="250">
        <v>207.9</v>
      </c>
      <c r="AL475" s="252"/>
    </row>
    <row r="476" spans="1:38">
      <c r="A476" s="233" t="s">
        <v>209</v>
      </c>
      <c r="B476" s="234"/>
      <c r="C476" s="234"/>
      <c r="D476" s="234"/>
      <c r="E476" s="234"/>
      <c r="F476" s="234"/>
      <c r="G476" s="234"/>
      <c r="H476" s="234"/>
      <c r="I476" s="234"/>
      <c r="J476" s="234"/>
      <c r="K476" s="234"/>
      <c r="L476" s="234"/>
      <c r="M476" s="234"/>
      <c r="N476" s="234"/>
      <c r="O476" s="234"/>
      <c r="P476" s="234"/>
      <c r="Q476" s="234"/>
      <c r="R476" s="234"/>
      <c r="S476" s="234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234"/>
      <c r="AE476" s="234"/>
      <c r="AF476" s="234"/>
      <c r="AG476" s="234"/>
      <c r="AH476" s="250">
        <v>322.49</v>
      </c>
      <c r="AI476" s="251"/>
      <c r="AJ476" s="251"/>
      <c r="AK476" s="251"/>
      <c r="AL476" s="252"/>
    </row>
    <row r="477" spans="1:38">
      <c r="A477" s="235"/>
      <c r="B477" s="236"/>
      <c r="C477" s="236"/>
      <c r="D477" s="236"/>
      <c r="E477" s="236"/>
      <c r="F477" s="236"/>
      <c r="G477" s="236"/>
      <c r="H477" s="236"/>
      <c r="I477" s="236"/>
      <c r="J477" s="236"/>
      <c r="K477" s="236"/>
      <c r="L477" s="236"/>
      <c r="M477" s="236"/>
      <c r="N477" s="236"/>
      <c r="O477" s="236"/>
      <c r="P477" s="236"/>
      <c r="Q477" s="236"/>
      <c r="R477" s="236"/>
      <c r="S477" s="236"/>
      <c r="T477" s="236"/>
      <c r="U477" s="236"/>
      <c r="V477" s="236"/>
      <c r="W477" s="236"/>
      <c r="X477" s="236"/>
      <c r="Y477" s="236"/>
      <c r="Z477" s="236"/>
      <c r="AA477" s="236"/>
      <c r="AB477" s="236"/>
      <c r="AC477" s="236"/>
      <c r="AD477" s="236"/>
      <c r="AE477" s="236"/>
      <c r="AF477" s="236"/>
      <c r="AG477" s="236"/>
      <c r="AH477" s="236"/>
      <c r="AI477" s="236"/>
      <c r="AJ477" s="236"/>
      <c r="AK477" s="236"/>
      <c r="AL477" s="237"/>
    </row>
    <row r="478" spans="1:38">
      <c r="A478" s="247" t="s">
        <v>210</v>
      </c>
      <c r="B478" s="248"/>
      <c r="C478" s="248"/>
      <c r="D478" s="248"/>
      <c r="E478" s="248"/>
      <c r="F478" s="248"/>
      <c r="G478" s="248"/>
      <c r="H478" s="248"/>
      <c r="I478" s="248"/>
      <c r="J478" s="248"/>
      <c r="K478" s="243"/>
      <c r="L478" s="242" t="s">
        <v>170</v>
      </c>
      <c r="M478" s="248"/>
      <c r="N478" s="248"/>
      <c r="O478" s="243"/>
      <c r="P478" s="244" t="s">
        <v>207</v>
      </c>
      <c r="Q478" s="245"/>
      <c r="R478" s="245"/>
      <c r="S478" s="246"/>
      <c r="T478" s="230" t="s">
        <v>208</v>
      </c>
      <c r="U478" s="231"/>
      <c r="V478" s="231"/>
      <c r="W478" s="231"/>
      <c r="X478" s="231"/>
      <c r="Y478" s="231"/>
      <c r="Z478" s="231"/>
      <c r="AA478" s="232"/>
      <c r="AB478" s="230" t="s">
        <v>175</v>
      </c>
      <c r="AC478" s="231"/>
      <c r="AD478" s="231"/>
      <c r="AE478" s="231"/>
      <c r="AF478" s="231"/>
      <c r="AG478" s="231"/>
      <c r="AH478" s="231"/>
      <c r="AI478" s="231"/>
      <c r="AJ478" s="232"/>
      <c r="AK478" s="230" t="s">
        <v>208</v>
      </c>
      <c r="AL478" s="249"/>
    </row>
    <row r="479" spans="1:38">
      <c r="A479" s="220" t="s">
        <v>256</v>
      </c>
      <c r="B479" s="221"/>
      <c r="C479" s="221"/>
      <c r="D479" s="221"/>
      <c r="E479" s="221"/>
      <c r="F479" s="221"/>
      <c r="G479" s="221"/>
      <c r="H479" s="221"/>
      <c r="I479" s="221"/>
      <c r="J479" s="221"/>
      <c r="K479" s="222"/>
      <c r="L479" s="223" t="s">
        <v>257</v>
      </c>
      <c r="M479" s="221"/>
      <c r="N479" s="221"/>
      <c r="O479" s="222"/>
      <c r="P479" s="217" t="s">
        <v>223</v>
      </c>
      <c r="Q479" s="218"/>
      <c r="R479" s="218"/>
      <c r="S479" s="219"/>
      <c r="T479" s="259">
        <v>49.97</v>
      </c>
      <c r="U479" s="260"/>
      <c r="V479" s="260"/>
      <c r="W479" s="260"/>
      <c r="X479" s="260"/>
      <c r="Y479" s="260"/>
      <c r="Z479" s="260"/>
      <c r="AA479" s="262"/>
      <c r="AB479" s="263">
        <v>1.05</v>
      </c>
      <c r="AC479" s="264"/>
      <c r="AD479" s="264"/>
      <c r="AE479" s="264"/>
      <c r="AF479" s="264"/>
      <c r="AG479" s="264"/>
      <c r="AH479" s="264"/>
      <c r="AI479" s="264"/>
      <c r="AJ479" s="265"/>
      <c r="AK479" s="259">
        <v>52.46</v>
      </c>
      <c r="AL479" s="261"/>
    </row>
    <row r="480" spans="1:38">
      <c r="A480" s="220" t="s">
        <v>258</v>
      </c>
      <c r="B480" s="221"/>
      <c r="C480" s="221"/>
      <c r="D480" s="221"/>
      <c r="E480" s="221"/>
      <c r="F480" s="221"/>
      <c r="G480" s="221"/>
      <c r="H480" s="221"/>
      <c r="I480" s="221"/>
      <c r="J480" s="221"/>
      <c r="K480" s="222"/>
      <c r="L480" s="223" t="s">
        <v>259</v>
      </c>
      <c r="M480" s="221"/>
      <c r="N480" s="221"/>
      <c r="O480" s="222"/>
      <c r="P480" s="217" t="s">
        <v>223</v>
      </c>
      <c r="Q480" s="218"/>
      <c r="R480" s="218"/>
      <c r="S480" s="219"/>
      <c r="T480" s="259">
        <v>48.04</v>
      </c>
      <c r="U480" s="260"/>
      <c r="V480" s="260"/>
      <c r="W480" s="260"/>
      <c r="X480" s="260"/>
      <c r="Y480" s="260"/>
      <c r="Z480" s="260"/>
      <c r="AA480" s="262"/>
      <c r="AB480" s="263">
        <v>1.05</v>
      </c>
      <c r="AC480" s="264"/>
      <c r="AD480" s="264"/>
      <c r="AE480" s="264"/>
      <c r="AF480" s="264"/>
      <c r="AG480" s="264"/>
      <c r="AH480" s="264"/>
      <c r="AI480" s="264"/>
      <c r="AJ480" s="265"/>
      <c r="AK480" s="259">
        <v>50.44</v>
      </c>
      <c r="AL480" s="261"/>
    </row>
    <row r="481" spans="1:38">
      <c r="A481" s="233" t="s">
        <v>211</v>
      </c>
      <c r="B481" s="234"/>
      <c r="C481" s="234"/>
      <c r="D481" s="234"/>
      <c r="E481" s="234"/>
      <c r="F481" s="234"/>
      <c r="G481" s="234"/>
      <c r="H481" s="234"/>
      <c r="I481" s="234"/>
      <c r="J481" s="234"/>
      <c r="K481" s="234"/>
      <c r="L481" s="234"/>
      <c r="M481" s="234"/>
      <c r="N481" s="234"/>
      <c r="O481" s="234"/>
      <c r="P481" s="234"/>
      <c r="Q481" s="234"/>
      <c r="R481" s="234"/>
      <c r="S481" s="234"/>
      <c r="T481" s="234"/>
      <c r="U481" s="234"/>
      <c r="V481" s="234"/>
      <c r="W481" s="234"/>
      <c r="X481" s="234"/>
      <c r="Y481" s="234"/>
      <c r="Z481" s="234"/>
      <c r="AA481" s="234"/>
      <c r="AB481" s="234"/>
      <c r="AC481" s="234"/>
      <c r="AD481" s="234"/>
      <c r="AE481" s="234"/>
      <c r="AF481" s="234"/>
      <c r="AG481" s="234"/>
      <c r="AH481" s="250">
        <v>102.9</v>
      </c>
      <c r="AI481" s="251"/>
      <c r="AJ481" s="251"/>
      <c r="AK481" s="251"/>
      <c r="AL481" s="252"/>
    </row>
    <row r="482" spans="1:38">
      <c r="A482" s="235"/>
      <c r="B482" s="236"/>
      <c r="C482" s="236"/>
      <c r="D482" s="236"/>
      <c r="E482" s="236"/>
      <c r="F482" s="236"/>
      <c r="G482" s="236"/>
      <c r="H482" s="236"/>
      <c r="I482" s="236"/>
      <c r="J482" s="236"/>
      <c r="K482" s="236"/>
      <c r="L482" s="236"/>
      <c r="M482" s="236"/>
      <c r="N482" s="236"/>
      <c r="O482" s="236"/>
      <c r="P482" s="236"/>
      <c r="Q482" s="236"/>
      <c r="R482" s="236"/>
      <c r="S482" s="236"/>
      <c r="T482" s="236"/>
      <c r="U482" s="236"/>
      <c r="V482" s="236"/>
      <c r="W482" s="236"/>
      <c r="X482" s="236"/>
      <c r="Y482" s="236"/>
      <c r="Z482" s="236"/>
      <c r="AA482" s="236"/>
      <c r="AB482" s="236"/>
      <c r="AC482" s="236"/>
      <c r="AD482" s="236"/>
      <c r="AE482" s="236"/>
      <c r="AF482" s="236"/>
      <c r="AG482" s="236"/>
      <c r="AH482" s="236"/>
      <c r="AI482" s="236"/>
      <c r="AJ482" s="236"/>
      <c r="AK482" s="236"/>
      <c r="AL482" s="237"/>
    </row>
    <row r="483" spans="1:38" ht="24">
      <c r="A483" s="247" t="s">
        <v>212</v>
      </c>
      <c r="B483" s="248"/>
      <c r="C483" s="248"/>
      <c r="D483" s="248"/>
      <c r="E483" s="248"/>
      <c r="F483" s="248"/>
      <c r="G483" s="243"/>
      <c r="H483" s="242" t="s">
        <v>170</v>
      </c>
      <c r="I483" s="243"/>
      <c r="J483" s="244" t="s">
        <v>207</v>
      </c>
      <c r="K483" s="245"/>
      <c r="L483" s="246"/>
      <c r="M483" s="230" t="s">
        <v>213</v>
      </c>
      <c r="N483" s="231"/>
      <c r="O483" s="231"/>
      <c r="P483" s="231"/>
      <c r="Q483" s="231"/>
      <c r="R483" s="231"/>
      <c r="S483" s="232"/>
      <c r="T483" s="230" t="s">
        <v>214</v>
      </c>
      <c r="U483" s="231"/>
      <c r="V483" s="231"/>
      <c r="W483" s="232"/>
      <c r="X483" s="230" t="s">
        <v>215</v>
      </c>
      <c r="Y483" s="232"/>
      <c r="Z483" s="230" t="s">
        <v>216</v>
      </c>
      <c r="AA483" s="231"/>
      <c r="AB483" s="232"/>
      <c r="AC483" s="230" t="s">
        <v>194</v>
      </c>
      <c r="AD483" s="231"/>
      <c r="AE483" s="231"/>
      <c r="AF483" s="231"/>
      <c r="AG483" s="232"/>
      <c r="AH483" s="230" t="s">
        <v>175</v>
      </c>
      <c r="AI483" s="231"/>
      <c r="AJ483" s="231"/>
      <c r="AK483" s="232"/>
      <c r="AL483" s="183" t="s">
        <v>217</v>
      </c>
    </row>
    <row r="484" spans="1:38">
      <c r="A484" s="233" t="s">
        <v>218</v>
      </c>
      <c r="B484" s="234"/>
      <c r="C484" s="234"/>
      <c r="D484" s="234"/>
      <c r="E484" s="234"/>
      <c r="F484" s="234"/>
      <c r="G484" s="234"/>
      <c r="H484" s="234"/>
      <c r="I484" s="234"/>
      <c r="J484" s="234"/>
      <c r="K484" s="234"/>
      <c r="L484" s="234"/>
      <c r="M484" s="234"/>
      <c r="N484" s="234"/>
      <c r="O484" s="234"/>
      <c r="P484" s="234"/>
      <c r="Q484" s="234"/>
      <c r="R484" s="234"/>
      <c r="S484" s="234"/>
      <c r="T484" s="234"/>
      <c r="U484" s="234"/>
      <c r="V484" s="234"/>
      <c r="W484" s="234"/>
      <c r="X484" s="234"/>
      <c r="Y484" s="234"/>
      <c r="Z484" s="234"/>
      <c r="AA484" s="234"/>
      <c r="AB484" s="234"/>
      <c r="AC484" s="234"/>
      <c r="AD484" s="234"/>
      <c r="AE484" s="234"/>
      <c r="AF484" s="234"/>
      <c r="AG484" s="234"/>
      <c r="AH484" s="227">
        <v>0</v>
      </c>
      <c r="AI484" s="228"/>
      <c r="AJ484" s="228"/>
      <c r="AK484" s="228"/>
      <c r="AL484" s="229"/>
    </row>
    <row r="485" spans="1:38">
      <c r="A485" s="235"/>
      <c r="B485" s="236"/>
      <c r="C485" s="236"/>
      <c r="D485" s="236"/>
      <c r="E485" s="236"/>
      <c r="F485" s="236"/>
      <c r="G485" s="236"/>
      <c r="H485" s="236"/>
      <c r="I485" s="236"/>
      <c r="J485" s="236"/>
      <c r="K485" s="236"/>
      <c r="L485" s="236"/>
      <c r="M485" s="236"/>
      <c r="N485" s="236"/>
      <c r="O485" s="236"/>
      <c r="P485" s="236"/>
      <c r="Q485" s="236"/>
      <c r="R485" s="236"/>
      <c r="S485" s="236"/>
      <c r="T485" s="236"/>
      <c r="U485" s="236"/>
      <c r="V485" s="236"/>
      <c r="W485" s="236"/>
      <c r="X485" s="236"/>
      <c r="Y485" s="236"/>
      <c r="Z485" s="236"/>
      <c r="AA485" s="236"/>
      <c r="AB485" s="236"/>
      <c r="AC485" s="236"/>
      <c r="AD485" s="236"/>
      <c r="AE485" s="236"/>
      <c r="AF485" s="236"/>
      <c r="AG485" s="236"/>
      <c r="AH485" s="236"/>
      <c r="AI485" s="236"/>
      <c r="AJ485" s="236"/>
      <c r="AK485" s="236"/>
      <c r="AL485" s="237"/>
    </row>
    <row r="486" spans="1:38">
      <c r="A486" s="238" t="s">
        <v>219</v>
      </c>
      <c r="B486" s="231"/>
      <c r="C486" s="231"/>
      <c r="D486" s="231"/>
      <c r="E486" s="231"/>
      <c r="F486" s="231"/>
      <c r="G486" s="231"/>
      <c r="H486" s="231"/>
      <c r="I486" s="231"/>
      <c r="J486" s="231"/>
      <c r="K486" s="231"/>
      <c r="L486" s="231"/>
      <c r="M486" s="231"/>
      <c r="N486" s="231"/>
      <c r="O486" s="231"/>
      <c r="P486" s="231"/>
      <c r="Q486" s="231"/>
      <c r="R486" s="231"/>
      <c r="S486" s="231"/>
      <c r="T486" s="231"/>
      <c r="U486" s="231"/>
      <c r="V486" s="231"/>
      <c r="W486" s="231"/>
      <c r="X486" s="231"/>
      <c r="Y486" s="231"/>
      <c r="Z486" s="231"/>
      <c r="AA486" s="231"/>
      <c r="AB486" s="231"/>
      <c r="AC486" s="231"/>
      <c r="AD486" s="231"/>
      <c r="AE486" s="231"/>
      <c r="AF486" s="231"/>
      <c r="AG486" s="232"/>
      <c r="AH486" s="291">
        <v>1151.17</v>
      </c>
      <c r="AI486" s="292"/>
      <c r="AJ486" s="292"/>
      <c r="AK486" s="292"/>
      <c r="AL486" s="293"/>
    </row>
    <row r="487" spans="1:38">
      <c r="A487" s="238" t="s">
        <v>220</v>
      </c>
      <c r="B487" s="231"/>
      <c r="C487" s="231"/>
      <c r="D487" s="231"/>
      <c r="E487" s="231"/>
      <c r="F487" s="231"/>
      <c r="G487" s="231"/>
      <c r="H487" s="231"/>
      <c r="I487" s="231"/>
      <c r="J487" s="231"/>
      <c r="K487" s="231"/>
      <c r="L487" s="231"/>
      <c r="M487" s="231"/>
      <c r="N487" s="231"/>
      <c r="O487" s="231"/>
      <c r="P487" s="231"/>
      <c r="Q487" s="231"/>
      <c r="R487" s="231"/>
      <c r="S487" s="231"/>
      <c r="T487" s="231"/>
      <c r="U487" s="231"/>
      <c r="V487" s="231"/>
      <c r="W487" s="231"/>
      <c r="X487" s="231"/>
      <c r="Y487" s="231"/>
      <c r="Z487" s="231"/>
      <c r="AA487" s="231"/>
      <c r="AB487" s="231"/>
      <c r="AC487" s="231"/>
      <c r="AD487" s="231"/>
      <c r="AE487" s="231"/>
      <c r="AF487" s="231"/>
      <c r="AG487" s="232"/>
      <c r="AH487" s="279">
        <v>307.93</v>
      </c>
      <c r="AI487" s="280"/>
      <c r="AJ487" s="280"/>
      <c r="AK487" s="280"/>
      <c r="AL487" s="281"/>
    </row>
    <row r="488" spans="1:38">
      <c r="A488" s="238" t="s">
        <v>221</v>
      </c>
      <c r="B488" s="231"/>
      <c r="C488" s="231"/>
      <c r="D488" s="231"/>
      <c r="E488" s="231"/>
      <c r="F488" s="231"/>
      <c r="G488" s="231"/>
      <c r="H488" s="231"/>
      <c r="I488" s="231"/>
      <c r="J488" s="231"/>
      <c r="K488" s="231"/>
      <c r="L488" s="231"/>
      <c r="M488" s="231"/>
      <c r="N488" s="231"/>
      <c r="O488" s="231"/>
      <c r="P488" s="231"/>
      <c r="Q488" s="231"/>
      <c r="R488" s="231"/>
      <c r="S488" s="231"/>
      <c r="T488" s="231"/>
      <c r="U488" s="231"/>
      <c r="V488" s="231"/>
      <c r="W488" s="231"/>
      <c r="X488" s="231"/>
      <c r="Y488" s="231"/>
      <c r="Z488" s="231"/>
      <c r="AA488" s="231"/>
      <c r="AB488" s="231"/>
      <c r="AC488" s="231"/>
      <c r="AD488" s="231"/>
      <c r="AE488" s="231"/>
      <c r="AF488" s="231"/>
      <c r="AG488" s="232"/>
      <c r="AH488" s="291">
        <v>1459.1</v>
      </c>
      <c r="AI488" s="292"/>
      <c r="AJ488" s="292"/>
      <c r="AK488" s="292"/>
      <c r="AL488" s="293"/>
    </row>
    <row r="489" spans="1:38">
      <c r="A489" s="184"/>
      <c r="AL489" s="185"/>
    </row>
    <row r="490" spans="1:38">
      <c r="A490" s="184"/>
      <c r="AL490" s="185"/>
    </row>
    <row r="491" spans="1:38">
      <c r="A491" s="269" t="s">
        <v>327</v>
      </c>
      <c r="B491" s="270"/>
      <c r="C491" s="270"/>
      <c r="D491" s="270"/>
      <c r="E491" s="270"/>
      <c r="F491" s="270"/>
      <c r="G491" s="270"/>
      <c r="H491" s="270"/>
      <c r="I491" s="270"/>
      <c r="J491" s="270"/>
      <c r="K491" s="270"/>
      <c r="L491" s="270"/>
      <c r="M491" s="270"/>
      <c r="N491" s="270"/>
      <c r="O491" s="270"/>
      <c r="P491" s="270"/>
      <c r="Q491" s="270"/>
      <c r="R491" s="270"/>
      <c r="S491" s="270"/>
      <c r="T491" s="270"/>
      <c r="U491" s="270"/>
      <c r="V491" s="270"/>
      <c r="W491" s="270"/>
      <c r="X491" s="270"/>
      <c r="Y491" s="270"/>
      <c r="Z491" s="270"/>
      <c r="AA491" s="271" t="s">
        <v>243</v>
      </c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2"/>
    </row>
    <row r="492" spans="1:38">
      <c r="A492" s="235"/>
      <c r="B492" s="236"/>
      <c r="C492" s="236"/>
      <c r="D492" s="236"/>
      <c r="E492" s="236"/>
      <c r="F492" s="236"/>
      <c r="G492" s="236"/>
      <c r="H492" s="236"/>
      <c r="I492" s="236"/>
      <c r="J492" s="236"/>
      <c r="K492" s="236"/>
      <c r="L492" s="236"/>
      <c r="M492" s="236"/>
      <c r="N492" s="236"/>
      <c r="O492" s="236"/>
      <c r="P492" s="236"/>
      <c r="Q492" s="236"/>
      <c r="R492" s="236"/>
      <c r="S492" s="236"/>
      <c r="T492" s="236"/>
      <c r="U492" s="236"/>
      <c r="V492" s="236"/>
      <c r="W492" s="236"/>
      <c r="X492" s="236"/>
      <c r="Y492" s="236"/>
      <c r="Z492" s="236"/>
      <c r="AA492" s="236"/>
      <c r="AB492" s="236"/>
      <c r="AC492" s="236"/>
      <c r="AD492" s="236"/>
      <c r="AE492" s="236"/>
      <c r="AF492" s="236"/>
      <c r="AG492" s="236"/>
      <c r="AH492" s="236"/>
      <c r="AI492" s="236"/>
      <c r="AJ492" s="236"/>
      <c r="AK492" s="236"/>
      <c r="AL492" s="237"/>
    </row>
    <row r="493" spans="1:38">
      <c r="A493" s="247" t="s">
        <v>169</v>
      </c>
      <c r="B493" s="248"/>
      <c r="C493" s="248"/>
      <c r="D493" s="248"/>
      <c r="E493" s="248"/>
      <c r="F493" s="248"/>
      <c r="G493" s="248"/>
      <c r="H493" s="243"/>
      <c r="I493" s="242" t="s">
        <v>170</v>
      </c>
      <c r="J493" s="243"/>
      <c r="K493" s="230" t="s">
        <v>171</v>
      </c>
      <c r="L493" s="231"/>
      <c r="M493" s="231"/>
      <c r="N493" s="232"/>
      <c r="O493" s="230" t="s">
        <v>172</v>
      </c>
      <c r="P493" s="231"/>
      <c r="Q493" s="231"/>
      <c r="R493" s="232"/>
      <c r="S493" s="230" t="s">
        <v>173</v>
      </c>
      <c r="T493" s="231"/>
      <c r="U493" s="231"/>
      <c r="V493" s="231"/>
      <c r="W493" s="231"/>
      <c r="X493" s="232"/>
      <c r="Y493" s="230" t="s">
        <v>174</v>
      </c>
      <c r="Z493" s="231"/>
      <c r="AA493" s="231"/>
      <c r="AB493" s="231"/>
      <c r="AC493" s="231"/>
      <c r="AD493" s="231"/>
      <c r="AE493" s="232"/>
      <c r="AF493" s="230" t="s">
        <v>175</v>
      </c>
      <c r="AG493" s="231"/>
      <c r="AH493" s="231"/>
      <c r="AI493" s="231"/>
      <c r="AJ493" s="232"/>
      <c r="AK493" s="230" t="s">
        <v>176</v>
      </c>
      <c r="AL493" s="249"/>
    </row>
    <row r="494" spans="1:38">
      <c r="A494" s="233" t="s">
        <v>179</v>
      </c>
      <c r="B494" s="234"/>
      <c r="C494" s="234"/>
      <c r="D494" s="234"/>
      <c r="E494" s="234"/>
      <c r="F494" s="234"/>
      <c r="G494" s="234"/>
      <c r="H494" s="234"/>
      <c r="I494" s="234"/>
      <c r="J494" s="234"/>
      <c r="K494" s="234"/>
      <c r="L494" s="234"/>
      <c r="M494" s="234"/>
      <c r="N494" s="234"/>
      <c r="O494" s="234"/>
      <c r="P494" s="234"/>
      <c r="Q494" s="234"/>
      <c r="R494" s="234"/>
      <c r="S494" s="234"/>
      <c r="T494" s="234"/>
      <c r="U494" s="234"/>
      <c r="V494" s="234"/>
      <c r="W494" s="234"/>
      <c r="X494" s="234"/>
      <c r="Y494" s="234"/>
      <c r="Z494" s="234"/>
      <c r="AA494" s="234"/>
      <c r="AB494" s="234"/>
      <c r="AC494" s="234"/>
      <c r="AD494" s="234"/>
      <c r="AE494" s="234"/>
      <c r="AF494" s="234"/>
      <c r="AG494" s="234"/>
      <c r="AH494" s="227">
        <v>0</v>
      </c>
      <c r="AI494" s="228"/>
      <c r="AJ494" s="228"/>
      <c r="AK494" s="228"/>
      <c r="AL494" s="229"/>
    </row>
    <row r="495" spans="1:38">
      <c r="A495" s="235"/>
      <c r="B495" s="236"/>
      <c r="C495" s="236"/>
      <c r="D495" s="236"/>
      <c r="E495" s="236"/>
      <c r="F495" s="236"/>
      <c r="G495" s="236"/>
      <c r="H495" s="236"/>
      <c r="I495" s="236"/>
      <c r="J495" s="236"/>
      <c r="K495" s="236"/>
      <c r="L495" s="236"/>
      <c r="M495" s="236"/>
      <c r="N495" s="236"/>
      <c r="O495" s="236"/>
      <c r="P495" s="236"/>
      <c r="Q495" s="236"/>
      <c r="R495" s="236"/>
      <c r="S495" s="236"/>
      <c r="T495" s="236"/>
      <c r="U495" s="236"/>
      <c r="V495" s="236"/>
      <c r="W495" s="236"/>
      <c r="X495" s="236"/>
      <c r="Y495" s="236"/>
      <c r="Z495" s="236"/>
      <c r="AA495" s="236"/>
      <c r="AB495" s="236"/>
      <c r="AC495" s="236"/>
      <c r="AD495" s="236"/>
      <c r="AE495" s="236"/>
      <c r="AF495" s="236"/>
      <c r="AG495" s="236"/>
      <c r="AH495" s="236"/>
      <c r="AI495" s="236"/>
      <c r="AJ495" s="236"/>
      <c r="AK495" s="236"/>
      <c r="AL495" s="237"/>
    </row>
    <row r="496" spans="1:38">
      <c r="A496" s="247" t="s">
        <v>180</v>
      </c>
      <c r="B496" s="248"/>
      <c r="C496" s="248"/>
      <c r="D496" s="248"/>
      <c r="E496" s="248"/>
      <c r="F496" s="248"/>
      <c r="G496" s="248"/>
      <c r="H496" s="243"/>
      <c r="I496" s="242" t="s">
        <v>170</v>
      </c>
      <c r="J496" s="243"/>
      <c r="K496" s="230" t="s">
        <v>181</v>
      </c>
      <c r="L496" s="231"/>
      <c r="M496" s="231"/>
      <c r="N496" s="231"/>
      <c r="O496" s="231"/>
      <c r="P496" s="232"/>
      <c r="Q496" s="230" t="s">
        <v>182</v>
      </c>
      <c r="R496" s="231"/>
      <c r="S496" s="231"/>
      <c r="T496" s="231"/>
      <c r="U496" s="231"/>
      <c r="V496" s="232"/>
      <c r="W496" s="230" t="s">
        <v>183</v>
      </c>
      <c r="X496" s="231"/>
      <c r="Y496" s="231"/>
      <c r="Z496" s="231"/>
      <c r="AA496" s="231"/>
      <c r="AB496" s="231"/>
      <c r="AC496" s="232"/>
      <c r="AD496" s="230" t="s">
        <v>175</v>
      </c>
      <c r="AE496" s="231"/>
      <c r="AF496" s="231"/>
      <c r="AG496" s="231"/>
      <c r="AH496" s="231"/>
      <c r="AI496" s="231"/>
      <c r="AJ496" s="232"/>
      <c r="AK496" s="230" t="s">
        <v>176</v>
      </c>
      <c r="AL496" s="249"/>
    </row>
    <row r="497" spans="1:38">
      <c r="A497" s="220" t="s">
        <v>184</v>
      </c>
      <c r="B497" s="221"/>
      <c r="C497" s="221"/>
      <c r="D497" s="221"/>
      <c r="E497" s="221"/>
      <c r="F497" s="221"/>
      <c r="G497" s="221"/>
      <c r="H497" s="222"/>
      <c r="I497" s="223" t="s">
        <v>185</v>
      </c>
      <c r="J497" s="222"/>
      <c r="K497" s="259">
        <v>11.38</v>
      </c>
      <c r="L497" s="260"/>
      <c r="M497" s="260"/>
      <c r="N497" s="260"/>
      <c r="O497" s="260"/>
      <c r="P497" s="262"/>
      <c r="Q497" s="259">
        <v>20.76</v>
      </c>
      <c r="R497" s="260"/>
      <c r="S497" s="260"/>
      <c r="T497" s="260"/>
      <c r="U497" s="260"/>
      <c r="V497" s="262"/>
      <c r="W497" s="259">
        <v>82.44</v>
      </c>
      <c r="X497" s="260"/>
      <c r="Y497" s="260"/>
      <c r="Z497" s="260"/>
      <c r="AA497" s="260"/>
      <c r="AB497" s="260"/>
      <c r="AC497" s="262"/>
      <c r="AD497" s="263">
        <v>2.4</v>
      </c>
      <c r="AE497" s="264"/>
      <c r="AF497" s="264"/>
      <c r="AG497" s="264"/>
      <c r="AH497" s="264"/>
      <c r="AI497" s="264"/>
      <c r="AJ497" s="265"/>
      <c r="AK497" s="259">
        <v>49.82</v>
      </c>
      <c r="AL497" s="261"/>
    </row>
    <row r="498" spans="1:38">
      <c r="A498" s="233" t="s">
        <v>188</v>
      </c>
      <c r="B498" s="234"/>
      <c r="C498" s="234"/>
      <c r="D498" s="234"/>
      <c r="E498" s="234"/>
      <c r="F498" s="234"/>
      <c r="G498" s="234"/>
      <c r="H498" s="234"/>
      <c r="I498" s="234"/>
      <c r="J498" s="234"/>
      <c r="K498" s="234"/>
      <c r="L498" s="234"/>
      <c r="M498" s="234"/>
      <c r="N498" s="234"/>
      <c r="O498" s="234"/>
      <c r="P498" s="234"/>
      <c r="Q498" s="234"/>
      <c r="R498" s="234"/>
      <c r="S498" s="234"/>
      <c r="T498" s="234"/>
      <c r="U498" s="234"/>
      <c r="V498" s="234"/>
      <c r="W498" s="234"/>
      <c r="X498" s="234"/>
      <c r="Y498" s="234"/>
      <c r="Z498" s="234"/>
      <c r="AA498" s="234"/>
      <c r="AB498" s="234"/>
      <c r="AC498" s="234"/>
      <c r="AD498" s="234"/>
      <c r="AE498" s="234"/>
      <c r="AF498" s="234"/>
      <c r="AG498" s="234"/>
      <c r="AH498" s="259">
        <v>49.82</v>
      </c>
      <c r="AI498" s="260"/>
      <c r="AJ498" s="260"/>
      <c r="AK498" s="260"/>
      <c r="AL498" s="261"/>
    </row>
    <row r="499" spans="1:38">
      <c r="A499" s="235"/>
      <c r="B499" s="236"/>
      <c r="C499" s="236"/>
      <c r="D499" s="236"/>
      <c r="E499" s="236"/>
      <c r="F499" s="236"/>
      <c r="G499" s="236"/>
      <c r="H499" s="236"/>
      <c r="I499" s="236"/>
      <c r="J499" s="236"/>
      <c r="K499" s="236"/>
      <c r="L499" s="236"/>
      <c r="M499" s="236"/>
      <c r="N499" s="236"/>
      <c r="O499" s="236"/>
      <c r="P499" s="236"/>
      <c r="Q499" s="236"/>
      <c r="R499" s="236"/>
      <c r="S499" s="236"/>
      <c r="T499" s="236"/>
      <c r="U499" s="236"/>
      <c r="V499" s="236"/>
      <c r="W499" s="236"/>
      <c r="X499" s="236"/>
      <c r="Y499" s="236"/>
      <c r="Z499" s="236"/>
      <c r="AA499" s="236"/>
      <c r="AB499" s="236"/>
      <c r="AC499" s="236"/>
      <c r="AD499" s="236"/>
      <c r="AE499" s="236"/>
      <c r="AF499" s="236"/>
      <c r="AG499" s="236"/>
      <c r="AH499" s="236"/>
      <c r="AI499" s="236"/>
      <c r="AJ499" s="236"/>
      <c r="AK499" s="236"/>
      <c r="AL499" s="237"/>
    </row>
    <row r="500" spans="1:38">
      <c r="A500" s="247" t="s">
        <v>189</v>
      </c>
      <c r="B500" s="248"/>
      <c r="C500" s="248"/>
      <c r="D500" s="248"/>
      <c r="E500" s="248"/>
      <c r="F500" s="248"/>
      <c r="G500" s="248"/>
      <c r="H500" s="243"/>
      <c r="I500" s="242" t="s">
        <v>170</v>
      </c>
      <c r="J500" s="243"/>
      <c r="K500" s="244" t="s">
        <v>190</v>
      </c>
      <c r="L500" s="245"/>
      <c r="M500" s="245"/>
      <c r="N500" s="245"/>
      <c r="O500" s="245"/>
      <c r="P500" s="246"/>
      <c r="Q500" s="244" t="s">
        <v>191</v>
      </c>
      <c r="R500" s="245"/>
      <c r="S500" s="245"/>
      <c r="T500" s="246"/>
      <c r="U500" s="244" t="s">
        <v>192</v>
      </c>
      <c r="V500" s="245"/>
      <c r="W500" s="245"/>
      <c r="X500" s="246"/>
      <c r="Y500" s="244" t="s">
        <v>193</v>
      </c>
      <c r="Z500" s="245"/>
      <c r="AA500" s="245"/>
      <c r="AB500" s="245"/>
      <c r="AC500" s="245"/>
      <c r="AD500" s="246"/>
      <c r="AE500" s="230" t="s">
        <v>194</v>
      </c>
      <c r="AF500" s="231"/>
      <c r="AG500" s="231"/>
      <c r="AH500" s="231"/>
      <c r="AI500" s="231"/>
      <c r="AJ500" s="231"/>
      <c r="AK500" s="231"/>
      <c r="AL500" s="249"/>
    </row>
    <row r="501" spans="1:38">
      <c r="A501" s="220" t="s">
        <v>195</v>
      </c>
      <c r="B501" s="221"/>
      <c r="C501" s="221"/>
      <c r="D501" s="221"/>
      <c r="E501" s="221"/>
      <c r="F501" s="221"/>
      <c r="G501" s="221"/>
      <c r="H501" s="222"/>
      <c r="I501" s="223" t="s">
        <v>196</v>
      </c>
      <c r="J501" s="222"/>
      <c r="K501" s="224">
        <v>9.6</v>
      </c>
      <c r="L501" s="225"/>
      <c r="M501" s="225"/>
      <c r="N501" s="225"/>
      <c r="O501" s="225"/>
      <c r="P501" s="226"/>
      <c r="Q501" s="217" t="s">
        <v>197</v>
      </c>
      <c r="R501" s="218"/>
      <c r="S501" s="218"/>
      <c r="T501" s="219"/>
      <c r="U501" s="217"/>
      <c r="V501" s="218"/>
      <c r="W501" s="218"/>
      <c r="X501" s="219"/>
      <c r="Y501" s="217"/>
      <c r="Z501" s="218"/>
      <c r="AA501" s="218"/>
      <c r="AB501" s="218"/>
      <c r="AC501" s="218"/>
      <c r="AD501" s="219"/>
      <c r="AE501" s="227">
        <v>4.78</v>
      </c>
      <c r="AF501" s="228"/>
      <c r="AG501" s="228"/>
      <c r="AH501" s="228"/>
      <c r="AI501" s="228"/>
      <c r="AJ501" s="228"/>
      <c r="AK501" s="228"/>
      <c r="AL501" s="229"/>
    </row>
    <row r="502" spans="1:38">
      <c r="A502" s="220" t="s">
        <v>198</v>
      </c>
      <c r="B502" s="221"/>
      <c r="C502" s="221"/>
      <c r="D502" s="221"/>
      <c r="E502" s="221"/>
      <c r="F502" s="221"/>
      <c r="G502" s="221"/>
      <c r="H502" s="222"/>
      <c r="I502" s="223" t="s">
        <v>199</v>
      </c>
      <c r="J502" s="222"/>
      <c r="K502" s="224">
        <v>1.1200000000000001</v>
      </c>
      <c r="L502" s="225"/>
      <c r="M502" s="225"/>
      <c r="N502" s="225"/>
      <c r="O502" s="225"/>
      <c r="P502" s="226"/>
      <c r="Q502" s="217" t="s">
        <v>197</v>
      </c>
      <c r="R502" s="218"/>
      <c r="S502" s="218"/>
      <c r="T502" s="219"/>
      <c r="U502" s="217"/>
      <c r="V502" s="218"/>
      <c r="W502" s="218"/>
      <c r="X502" s="219"/>
      <c r="Y502" s="217"/>
      <c r="Z502" s="218"/>
      <c r="AA502" s="218"/>
      <c r="AB502" s="218"/>
      <c r="AC502" s="218"/>
      <c r="AD502" s="219"/>
      <c r="AE502" s="227">
        <v>0.55000000000000004</v>
      </c>
      <c r="AF502" s="228"/>
      <c r="AG502" s="228"/>
      <c r="AH502" s="228"/>
      <c r="AI502" s="228"/>
      <c r="AJ502" s="228"/>
      <c r="AK502" s="228"/>
      <c r="AL502" s="229"/>
    </row>
    <row r="503" spans="1:38">
      <c r="A503" s="220" t="s">
        <v>200</v>
      </c>
      <c r="B503" s="221"/>
      <c r="C503" s="221"/>
      <c r="D503" s="221"/>
      <c r="E503" s="221"/>
      <c r="F503" s="221"/>
      <c r="G503" s="221"/>
      <c r="H503" s="222"/>
      <c r="I503" s="223" t="s">
        <v>201</v>
      </c>
      <c r="J503" s="222"/>
      <c r="K503" s="224">
        <v>4.79</v>
      </c>
      <c r="L503" s="225"/>
      <c r="M503" s="225"/>
      <c r="N503" s="225"/>
      <c r="O503" s="225"/>
      <c r="P503" s="226"/>
      <c r="Q503" s="217" t="s">
        <v>197</v>
      </c>
      <c r="R503" s="218"/>
      <c r="S503" s="218"/>
      <c r="T503" s="219"/>
      <c r="U503" s="217"/>
      <c r="V503" s="218"/>
      <c r="W503" s="218"/>
      <c r="X503" s="219"/>
      <c r="Y503" s="217"/>
      <c r="Z503" s="218"/>
      <c r="AA503" s="218"/>
      <c r="AB503" s="218"/>
      <c r="AC503" s="218"/>
      <c r="AD503" s="219"/>
      <c r="AE503" s="227">
        <v>2.38</v>
      </c>
      <c r="AF503" s="228"/>
      <c r="AG503" s="228"/>
      <c r="AH503" s="228"/>
      <c r="AI503" s="228"/>
      <c r="AJ503" s="228"/>
      <c r="AK503" s="228"/>
      <c r="AL503" s="229"/>
    </row>
    <row r="504" spans="1:38">
      <c r="A504" s="233" t="s">
        <v>202</v>
      </c>
      <c r="B504" s="234"/>
      <c r="C504" s="234"/>
      <c r="D504" s="234"/>
      <c r="E504" s="234"/>
      <c r="F504" s="234"/>
      <c r="G504" s="234"/>
      <c r="H504" s="234"/>
      <c r="I504" s="234"/>
      <c r="J504" s="234"/>
      <c r="K504" s="234"/>
      <c r="L504" s="234"/>
      <c r="M504" s="234"/>
      <c r="N504" s="234"/>
      <c r="O504" s="234"/>
      <c r="P504" s="234"/>
      <c r="Q504" s="234"/>
      <c r="R504" s="234"/>
      <c r="S504" s="234"/>
      <c r="T504" s="234"/>
      <c r="U504" s="234"/>
      <c r="V504" s="234"/>
      <c r="W504" s="234"/>
      <c r="X504" s="234"/>
      <c r="Y504" s="234"/>
      <c r="Z504" s="234"/>
      <c r="AA504" s="234"/>
      <c r="AB504" s="234"/>
      <c r="AC504" s="234"/>
      <c r="AD504" s="234"/>
      <c r="AE504" s="234"/>
      <c r="AF504" s="234"/>
      <c r="AG504" s="234"/>
      <c r="AH504" s="227">
        <v>7.71</v>
      </c>
      <c r="AI504" s="228"/>
      <c r="AJ504" s="228"/>
      <c r="AK504" s="228"/>
      <c r="AL504" s="229"/>
    </row>
    <row r="505" spans="1:38">
      <c r="A505" s="235"/>
      <c r="B505" s="236"/>
      <c r="C505" s="236"/>
      <c r="D505" s="236"/>
      <c r="E505" s="236"/>
      <c r="F505" s="236"/>
      <c r="G505" s="236"/>
      <c r="H505" s="236"/>
      <c r="I505" s="236"/>
      <c r="J505" s="236"/>
      <c r="K505" s="236"/>
      <c r="L505" s="236"/>
      <c r="M505" s="236"/>
      <c r="N505" s="236"/>
      <c r="O505" s="236"/>
      <c r="P505" s="236"/>
      <c r="Q505" s="236"/>
      <c r="R505" s="236"/>
      <c r="S505" s="236"/>
      <c r="T505" s="236"/>
      <c r="U505" s="236"/>
      <c r="V505" s="236"/>
      <c r="W505" s="236"/>
      <c r="X505" s="236"/>
      <c r="Y505" s="236"/>
      <c r="Z505" s="236"/>
      <c r="AA505" s="236"/>
      <c r="AB505" s="236"/>
      <c r="AC505" s="236"/>
      <c r="AD505" s="236"/>
      <c r="AE505" s="236"/>
      <c r="AF505" s="236"/>
      <c r="AG505" s="236"/>
      <c r="AH505" s="236"/>
      <c r="AI505" s="236"/>
      <c r="AJ505" s="236"/>
      <c r="AK505" s="236"/>
      <c r="AL505" s="237"/>
    </row>
    <row r="506" spans="1:38">
      <c r="A506" s="238" t="s">
        <v>203</v>
      </c>
      <c r="B506" s="231"/>
      <c r="C506" s="231"/>
      <c r="D506" s="231"/>
      <c r="E506" s="231"/>
      <c r="F506" s="231"/>
      <c r="G506" s="231"/>
      <c r="H506" s="231"/>
      <c r="I506" s="231"/>
      <c r="J506" s="231"/>
      <c r="K506" s="231"/>
      <c r="L506" s="231"/>
      <c r="M506" s="231"/>
      <c r="N506" s="231"/>
      <c r="O506" s="231"/>
      <c r="P506" s="231"/>
      <c r="Q506" s="231"/>
      <c r="R506" s="231"/>
      <c r="S506" s="231"/>
      <c r="T506" s="231"/>
      <c r="U506" s="231"/>
      <c r="V506" s="231"/>
      <c r="W506" s="231"/>
      <c r="X506" s="231"/>
      <c r="Y506" s="231"/>
      <c r="Z506" s="232"/>
      <c r="AA506" s="259">
        <v>57.53</v>
      </c>
      <c r="AB506" s="260"/>
      <c r="AC506" s="260"/>
      <c r="AD506" s="260"/>
      <c r="AE506" s="260"/>
      <c r="AF506" s="260"/>
      <c r="AG506" s="260"/>
      <c r="AH506" s="260"/>
      <c r="AI506" s="260"/>
      <c r="AJ506" s="260"/>
      <c r="AK506" s="260"/>
      <c r="AL506" s="261"/>
    </row>
    <row r="507" spans="1:38">
      <c r="A507" s="238" t="s">
        <v>204</v>
      </c>
      <c r="B507" s="231"/>
      <c r="C507" s="231"/>
      <c r="D507" s="231"/>
      <c r="E507" s="231"/>
      <c r="F507" s="231"/>
      <c r="G507" s="231"/>
      <c r="H507" s="231"/>
      <c r="I507" s="231"/>
      <c r="J507" s="231"/>
      <c r="K507" s="231"/>
      <c r="L507" s="231"/>
      <c r="M507" s="231"/>
      <c r="N507" s="231"/>
      <c r="O507" s="231"/>
      <c r="P507" s="231"/>
      <c r="Q507" s="231"/>
      <c r="R507" s="231"/>
      <c r="S507" s="231"/>
      <c r="T507" s="231"/>
      <c r="U507" s="231"/>
      <c r="V507" s="231"/>
      <c r="W507" s="231"/>
      <c r="X507" s="231"/>
      <c r="Y507" s="231"/>
      <c r="Z507" s="232"/>
      <c r="AA507" s="253">
        <v>1</v>
      </c>
      <c r="AB507" s="254"/>
      <c r="AC507" s="254"/>
      <c r="AD507" s="254"/>
      <c r="AE507" s="254"/>
      <c r="AF507" s="254"/>
      <c r="AG507" s="254"/>
      <c r="AH507" s="254"/>
      <c r="AI507" s="254"/>
      <c r="AJ507" s="254"/>
      <c r="AK507" s="254"/>
      <c r="AL507" s="255"/>
    </row>
    <row r="508" spans="1:38">
      <c r="A508" s="238" t="s">
        <v>205</v>
      </c>
      <c r="B508" s="231"/>
      <c r="C508" s="231"/>
      <c r="D508" s="231"/>
      <c r="E508" s="231"/>
      <c r="F508" s="231"/>
      <c r="G508" s="231"/>
      <c r="H508" s="231"/>
      <c r="I508" s="231"/>
      <c r="J508" s="231"/>
      <c r="K508" s="231"/>
      <c r="L508" s="231"/>
      <c r="M508" s="231"/>
      <c r="N508" s="231"/>
      <c r="O508" s="231"/>
      <c r="P508" s="231"/>
      <c r="Q508" s="231"/>
      <c r="R508" s="231"/>
      <c r="S508" s="231"/>
      <c r="T508" s="231"/>
      <c r="U508" s="231"/>
      <c r="V508" s="231"/>
      <c r="W508" s="231"/>
      <c r="X508" s="231"/>
      <c r="Y508" s="231"/>
      <c r="Z508" s="232"/>
      <c r="AA508" s="259">
        <v>57.53</v>
      </c>
      <c r="AB508" s="260"/>
      <c r="AC508" s="260"/>
      <c r="AD508" s="260"/>
      <c r="AE508" s="260"/>
      <c r="AF508" s="260"/>
      <c r="AG508" s="260"/>
      <c r="AH508" s="260"/>
      <c r="AI508" s="260"/>
      <c r="AJ508" s="260"/>
      <c r="AK508" s="260"/>
      <c r="AL508" s="261"/>
    </row>
    <row r="509" spans="1:38">
      <c r="A509" s="235"/>
      <c r="B509" s="236"/>
      <c r="C509" s="236"/>
      <c r="D509" s="236"/>
      <c r="E509" s="236"/>
      <c r="F509" s="236"/>
      <c r="G509" s="236"/>
      <c r="H509" s="236"/>
      <c r="I509" s="236"/>
      <c r="J509" s="236"/>
      <c r="K509" s="236"/>
      <c r="L509" s="236"/>
      <c r="M509" s="236"/>
      <c r="N509" s="236"/>
      <c r="O509" s="236"/>
      <c r="P509" s="236"/>
      <c r="Q509" s="236"/>
      <c r="R509" s="236"/>
      <c r="S509" s="236"/>
      <c r="T509" s="236"/>
      <c r="U509" s="236"/>
      <c r="V509" s="236"/>
      <c r="W509" s="236"/>
      <c r="X509" s="236"/>
      <c r="Y509" s="236"/>
      <c r="Z509" s="236"/>
      <c r="AA509" s="236"/>
      <c r="AB509" s="236"/>
      <c r="AC509" s="236"/>
      <c r="AD509" s="236"/>
      <c r="AE509" s="236"/>
      <c r="AF509" s="236"/>
      <c r="AG509" s="236"/>
      <c r="AH509" s="236"/>
      <c r="AI509" s="236"/>
      <c r="AJ509" s="236"/>
      <c r="AK509" s="236"/>
      <c r="AL509" s="237"/>
    </row>
    <row r="510" spans="1:38">
      <c r="A510" s="247" t="s">
        <v>206</v>
      </c>
      <c r="B510" s="248"/>
      <c r="C510" s="248"/>
      <c r="D510" s="248"/>
      <c r="E510" s="248"/>
      <c r="F510" s="248"/>
      <c r="G510" s="248"/>
      <c r="H510" s="248"/>
      <c r="I510" s="248"/>
      <c r="J510" s="248"/>
      <c r="K510" s="243"/>
      <c r="L510" s="242" t="s">
        <v>170</v>
      </c>
      <c r="M510" s="248"/>
      <c r="N510" s="248"/>
      <c r="O510" s="243"/>
      <c r="P510" s="244" t="s">
        <v>207</v>
      </c>
      <c r="Q510" s="245"/>
      <c r="R510" s="245"/>
      <c r="S510" s="246"/>
      <c r="T510" s="230" t="s">
        <v>208</v>
      </c>
      <c r="U510" s="231"/>
      <c r="V510" s="231"/>
      <c r="W510" s="231"/>
      <c r="X510" s="231"/>
      <c r="Y510" s="231"/>
      <c r="Z510" s="231"/>
      <c r="AA510" s="232"/>
      <c r="AB510" s="230" t="s">
        <v>175</v>
      </c>
      <c r="AC510" s="231"/>
      <c r="AD510" s="231"/>
      <c r="AE510" s="231"/>
      <c r="AF510" s="231"/>
      <c r="AG510" s="231"/>
      <c r="AH510" s="231"/>
      <c r="AI510" s="231"/>
      <c r="AJ510" s="232"/>
      <c r="AK510" s="230" t="s">
        <v>208</v>
      </c>
      <c r="AL510" s="249"/>
    </row>
    <row r="511" spans="1:38">
      <c r="A511" s="233" t="s">
        <v>209</v>
      </c>
      <c r="B511" s="234"/>
      <c r="C511" s="234"/>
      <c r="D511" s="234"/>
      <c r="E511" s="234"/>
      <c r="F511" s="234"/>
      <c r="G511" s="234"/>
      <c r="H511" s="234"/>
      <c r="I511" s="234"/>
      <c r="J511" s="234"/>
      <c r="K511" s="234"/>
      <c r="L511" s="234"/>
      <c r="M511" s="234"/>
      <c r="N511" s="234"/>
      <c r="O511" s="234"/>
      <c r="P511" s="234"/>
      <c r="Q511" s="234"/>
      <c r="R511" s="234"/>
      <c r="S511" s="234"/>
      <c r="T511" s="234"/>
      <c r="U511" s="234"/>
      <c r="V511" s="234"/>
      <c r="W511" s="234"/>
      <c r="X511" s="234"/>
      <c r="Y511" s="234"/>
      <c r="Z511" s="234"/>
      <c r="AA511" s="234"/>
      <c r="AB511" s="234"/>
      <c r="AC511" s="234"/>
      <c r="AD511" s="234"/>
      <c r="AE511" s="234"/>
      <c r="AF511" s="234"/>
      <c r="AG511" s="234"/>
      <c r="AH511" s="227">
        <v>0</v>
      </c>
      <c r="AI511" s="228"/>
      <c r="AJ511" s="228"/>
      <c r="AK511" s="228"/>
      <c r="AL511" s="229"/>
    </row>
    <row r="512" spans="1:38">
      <c r="A512" s="235"/>
      <c r="B512" s="236"/>
      <c r="C512" s="236"/>
      <c r="D512" s="236"/>
      <c r="E512" s="236"/>
      <c r="F512" s="236"/>
      <c r="G512" s="236"/>
      <c r="H512" s="236"/>
      <c r="I512" s="236"/>
      <c r="J512" s="236"/>
      <c r="K512" s="236"/>
      <c r="L512" s="236"/>
      <c r="M512" s="236"/>
      <c r="N512" s="236"/>
      <c r="O512" s="236"/>
      <c r="P512" s="236"/>
      <c r="Q512" s="236"/>
      <c r="R512" s="236"/>
      <c r="S512" s="236"/>
      <c r="T512" s="236"/>
      <c r="U512" s="236"/>
      <c r="V512" s="236"/>
      <c r="W512" s="236"/>
      <c r="X512" s="236"/>
      <c r="Y512" s="236"/>
      <c r="Z512" s="236"/>
      <c r="AA512" s="236"/>
      <c r="AB512" s="236"/>
      <c r="AC512" s="236"/>
      <c r="AD512" s="236"/>
      <c r="AE512" s="236"/>
      <c r="AF512" s="236"/>
      <c r="AG512" s="236"/>
      <c r="AH512" s="236"/>
      <c r="AI512" s="236"/>
      <c r="AJ512" s="236"/>
      <c r="AK512" s="236"/>
      <c r="AL512" s="237"/>
    </row>
    <row r="513" spans="1:38">
      <c r="A513" s="247" t="s">
        <v>210</v>
      </c>
      <c r="B513" s="248"/>
      <c r="C513" s="248"/>
      <c r="D513" s="248"/>
      <c r="E513" s="248"/>
      <c r="F513" s="248"/>
      <c r="G513" s="248"/>
      <c r="H513" s="248"/>
      <c r="I513" s="248"/>
      <c r="J513" s="248"/>
      <c r="K513" s="243"/>
      <c r="L513" s="242" t="s">
        <v>170</v>
      </c>
      <c r="M513" s="248"/>
      <c r="N513" s="248"/>
      <c r="O513" s="243"/>
      <c r="P513" s="244" t="s">
        <v>207</v>
      </c>
      <c r="Q513" s="245"/>
      <c r="R513" s="245"/>
      <c r="S513" s="246"/>
      <c r="T513" s="230" t="s">
        <v>208</v>
      </c>
      <c r="U513" s="231"/>
      <c r="V513" s="231"/>
      <c r="W513" s="231"/>
      <c r="X513" s="231"/>
      <c r="Y513" s="231"/>
      <c r="Z513" s="231"/>
      <c r="AA513" s="232"/>
      <c r="AB513" s="230" t="s">
        <v>175</v>
      </c>
      <c r="AC513" s="231"/>
      <c r="AD513" s="231"/>
      <c r="AE513" s="231"/>
      <c r="AF513" s="231"/>
      <c r="AG513" s="231"/>
      <c r="AH513" s="231"/>
      <c r="AI513" s="231"/>
      <c r="AJ513" s="232"/>
      <c r="AK513" s="230" t="s">
        <v>208</v>
      </c>
      <c r="AL513" s="249"/>
    </row>
    <row r="514" spans="1:38">
      <c r="A514" s="220" t="s">
        <v>260</v>
      </c>
      <c r="B514" s="221"/>
      <c r="C514" s="221"/>
      <c r="D514" s="221"/>
      <c r="E514" s="221"/>
      <c r="F514" s="221"/>
      <c r="G514" s="221"/>
      <c r="H514" s="221"/>
      <c r="I514" s="221"/>
      <c r="J514" s="221"/>
      <c r="K514" s="222"/>
      <c r="L514" s="223" t="s">
        <v>261</v>
      </c>
      <c r="M514" s="221"/>
      <c r="N514" s="221"/>
      <c r="O514" s="222"/>
      <c r="P514" s="217" t="s">
        <v>238</v>
      </c>
      <c r="Q514" s="218"/>
      <c r="R514" s="218"/>
      <c r="S514" s="219"/>
      <c r="T514" s="227">
        <v>5.44</v>
      </c>
      <c r="U514" s="228"/>
      <c r="V514" s="228"/>
      <c r="W514" s="228"/>
      <c r="X514" s="228"/>
      <c r="Y514" s="228"/>
      <c r="Z514" s="228"/>
      <c r="AA514" s="276"/>
      <c r="AB514" s="263">
        <v>0.35</v>
      </c>
      <c r="AC514" s="264"/>
      <c r="AD514" s="264"/>
      <c r="AE514" s="264"/>
      <c r="AF514" s="264"/>
      <c r="AG514" s="264"/>
      <c r="AH514" s="264"/>
      <c r="AI514" s="264"/>
      <c r="AJ514" s="265"/>
      <c r="AK514" s="227">
        <v>1.9</v>
      </c>
      <c r="AL514" s="229"/>
    </row>
    <row r="515" spans="1:38">
      <c r="A515" s="220" t="s">
        <v>250</v>
      </c>
      <c r="B515" s="221"/>
      <c r="C515" s="221"/>
      <c r="D515" s="221"/>
      <c r="E515" s="221"/>
      <c r="F515" s="221"/>
      <c r="G515" s="221"/>
      <c r="H515" s="221"/>
      <c r="I515" s="221"/>
      <c r="J515" s="221"/>
      <c r="K515" s="222"/>
      <c r="L515" s="223" t="s">
        <v>251</v>
      </c>
      <c r="M515" s="221"/>
      <c r="N515" s="221"/>
      <c r="O515" s="222"/>
      <c r="P515" s="217" t="s">
        <v>238</v>
      </c>
      <c r="Q515" s="218"/>
      <c r="R515" s="218"/>
      <c r="S515" s="219"/>
      <c r="T515" s="250">
        <v>430.36</v>
      </c>
      <c r="U515" s="251"/>
      <c r="V515" s="251"/>
      <c r="W515" s="251"/>
      <c r="X515" s="251"/>
      <c r="Y515" s="251"/>
      <c r="Z515" s="251"/>
      <c r="AA515" s="278"/>
      <c r="AB515" s="263">
        <v>0.37</v>
      </c>
      <c r="AC515" s="264"/>
      <c r="AD515" s="264"/>
      <c r="AE515" s="264"/>
      <c r="AF515" s="264"/>
      <c r="AG515" s="264"/>
      <c r="AH515" s="264"/>
      <c r="AI515" s="264"/>
      <c r="AJ515" s="265"/>
      <c r="AK515" s="250">
        <v>159.22999999999999</v>
      </c>
      <c r="AL515" s="252"/>
    </row>
    <row r="516" spans="1:38">
      <c r="A516" s="220" t="s">
        <v>272</v>
      </c>
      <c r="B516" s="221"/>
      <c r="C516" s="221"/>
      <c r="D516" s="221"/>
      <c r="E516" s="221"/>
      <c r="F516" s="221"/>
      <c r="G516" s="221"/>
      <c r="H516" s="221"/>
      <c r="I516" s="221"/>
      <c r="J516" s="221"/>
      <c r="K516" s="222"/>
      <c r="L516" s="223" t="s">
        <v>273</v>
      </c>
      <c r="M516" s="221"/>
      <c r="N516" s="221"/>
      <c r="O516" s="222"/>
      <c r="P516" s="217" t="s">
        <v>238</v>
      </c>
      <c r="Q516" s="218"/>
      <c r="R516" s="218"/>
      <c r="S516" s="219"/>
      <c r="T516" s="259">
        <v>48.83</v>
      </c>
      <c r="U516" s="260"/>
      <c r="V516" s="260"/>
      <c r="W516" s="260"/>
      <c r="X516" s="260"/>
      <c r="Y516" s="260"/>
      <c r="Z516" s="260"/>
      <c r="AA516" s="262"/>
      <c r="AB516" s="263">
        <v>0.7</v>
      </c>
      <c r="AC516" s="264"/>
      <c r="AD516" s="264"/>
      <c r="AE516" s="264"/>
      <c r="AF516" s="264"/>
      <c r="AG516" s="264"/>
      <c r="AH516" s="264"/>
      <c r="AI516" s="264"/>
      <c r="AJ516" s="265"/>
      <c r="AK516" s="259">
        <v>34.18</v>
      </c>
      <c r="AL516" s="261"/>
    </row>
    <row r="517" spans="1:38">
      <c r="A517" s="220" t="s">
        <v>248</v>
      </c>
      <c r="B517" s="221"/>
      <c r="C517" s="221"/>
      <c r="D517" s="221"/>
      <c r="E517" s="221"/>
      <c r="F517" s="221"/>
      <c r="G517" s="221"/>
      <c r="H517" s="221"/>
      <c r="I517" s="221"/>
      <c r="J517" s="221"/>
      <c r="K517" s="222"/>
      <c r="L517" s="223" t="s">
        <v>249</v>
      </c>
      <c r="M517" s="221"/>
      <c r="N517" s="221"/>
      <c r="O517" s="222"/>
      <c r="P517" s="217" t="s">
        <v>247</v>
      </c>
      <c r="Q517" s="218"/>
      <c r="R517" s="218"/>
      <c r="S517" s="219"/>
      <c r="T517" s="259">
        <v>55.84</v>
      </c>
      <c r="U517" s="260"/>
      <c r="V517" s="260"/>
      <c r="W517" s="260"/>
      <c r="X517" s="260"/>
      <c r="Y517" s="260"/>
      <c r="Z517" s="260"/>
      <c r="AA517" s="262"/>
      <c r="AB517" s="263">
        <v>0.87</v>
      </c>
      <c r="AC517" s="264"/>
      <c r="AD517" s="264"/>
      <c r="AE517" s="264"/>
      <c r="AF517" s="264"/>
      <c r="AG517" s="264"/>
      <c r="AH517" s="264"/>
      <c r="AI517" s="264"/>
      <c r="AJ517" s="265"/>
      <c r="AK517" s="259">
        <v>48.58</v>
      </c>
      <c r="AL517" s="261"/>
    </row>
    <row r="518" spans="1:38">
      <c r="A518" s="233" t="s">
        <v>211</v>
      </c>
      <c r="B518" s="234"/>
      <c r="C518" s="234"/>
      <c r="D518" s="234"/>
      <c r="E518" s="234"/>
      <c r="F518" s="234"/>
      <c r="G518" s="234"/>
      <c r="H518" s="234"/>
      <c r="I518" s="234"/>
      <c r="J518" s="234"/>
      <c r="K518" s="234"/>
      <c r="L518" s="234"/>
      <c r="M518" s="234"/>
      <c r="N518" s="234"/>
      <c r="O518" s="234"/>
      <c r="P518" s="234"/>
      <c r="Q518" s="234"/>
      <c r="R518" s="234"/>
      <c r="S518" s="234"/>
      <c r="T518" s="234"/>
      <c r="U518" s="234"/>
      <c r="V518" s="234"/>
      <c r="W518" s="234"/>
      <c r="X518" s="234"/>
      <c r="Y518" s="234"/>
      <c r="Z518" s="234"/>
      <c r="AA518" s="234"/>
      <c r="AB518" s="234"/>
      <c r="AC518" s="234"/>
      <c r="AD518" s="234"/>
      <c r="AE518" s="234"/>
      <c r="AF518" s="234"/>
      <c r="AG518" s="234"/>
      <c r="AH518" s="250">
        <v>243.89</v>
      </c>
      <c r="AI518" s="251"/>
      <c r="AJ518" s="251"/>
      <c r="AK518" s="251"/>
      <c r="AL518" s="252"/>
    </row>
    <row r="519" spans="1:38">
      <c r="A519" s="235"/>
      <c r="B519" s="236"/>
      <c r="C519" s="236"/>
      <c r="D519" s="236"/>
      <c r="E519" s="236"/>
      <c r="F519" s="236"/>
      <c r="G519" s="236"/>
      <c r="H519" s="236"/>
      <c r="I519" s="236"/>
      <c r="J519" s="236"/>
      <c r="K519" s="236"/>
      <c r="L519" s="236"/>
      <c r="M519" s="236"/>
      <c r="N519" s="236"/>
      <c r="O519" s="236"/>
      <c r="P519" s="236"/>
      <c r="Q519" s="236"/>
      <c r="R519" s="236"/>
      <c r="S519" s="236"/>
      <c r="T519" s="236"/>
      <c r="U519" s="236"/>
      <c r="V519" s="236"/>
      <c r="W519" s="236"/>
      <c r="X519" s="236"/>
      <c r="Y519" s="236"/>
      <c r="Z519" s="236"/>
      <c r="AA519" s="236"/>
      <c r="AB519" s="236"/>
      <c r="AC519" s="236"/>
      <c r="AD519" s="236"/>
      <c r="AE519" s="236"/>
      <c r="AF519" s="236"/>
      <c r="AG519" s="236"/>
      <c r="AH519" s="236"/>
      <c r="AI519" s="236"/>
      <c r="AJ519" s="236"/>
      <c r="AK519" s="236"/>
      <c r="AL519" s="237"/>
    </row>
    <row r="520" spans="1:38" ht="24">
      <c r="A520" s="247" t="s">
        <v>212</v>
      </c>
      <c r="B520" s="248"/>
      <c r="C520" s="248"/>
      <c r="D520" s="248"/>
      <c r="E520" s="248"/>
      <c r="F520" s="248"/>
      <c r="G520" s="243"/>
      <c r="H520" s="242" t="s">
        <v>170</v>
      </c>
      <c r="I520" s="243"/>
      <c r="J520" s="244" t="s">
        <v>207</v>
      </c>
      <c r="K520" s="245"/>
      <c r="L520" s="246"/>
      <c r="M520" s="230" t="s">
        <v>213</v>
      </c>
      <c r="N520" s="231"/>
      <c r="O520" s="231"/>
      <c r="P520" s="231"/>
      <c r="Q520" s="231"/>
      <c r="R520" s="231"/>
      <c r="S520" s="232"/>
      <c r="T520" s="230" t="s">
        <v>214</v>
      </c>
      <c r="U520" s="231"/>
      <c r="V520" s="231"/>
      <c r="W520" s="232"/>
      <c r="X520" s="230" t="s">
        <v>215</v>
      </c>
      <c r="Y520" s="232"/>
      <c r="Z520" s="230" t="s">
        <v>216</v>
      </c>
      <c r="AA520" s="231"/>
      <c r="AB520" s="232"/>
      <c r="AC520" s="230" t="s">
        <v>194</v>
      </c>
      <c r="AD520" s="231"/>
      <c r="AE520" s="231"/>
      <c r="AF520" s="231"/>
      <c r="AG520" s="232"/>
      <c r="AH520" s="230" t="s">
        <v>175</v>
      </c>
      <c r="AI520" s="231"/>
      <c r="AJ520" s="231"/>
      <c r="AK520" s="232"/>
      <c r="AL520" s="183" t="s">
        <v>217</v>
      </c>
    </row>
    <row r="521" spans="1:38">
      <c r="A521" s="233" t="s">
        <v>218</v>
      </c>
      <c r="B521" s="234"/>
      <c r="C521" s="234"/>
      <c r="D521" s="234"/>
      <c r="E521" s="234"/>
      <c r="F521" s="234"/>
      <c r="G521" s="234"/>
      <c r="H521" s="234"/>
      <c r="I521" s="234"/>
      <c r="J521" s="234"/>
      <c r="K521" s="234"/>
      <c r="L521" s="234"/>
      <c r="M521" s="234"/>
      <c r="N521" s="234"/>
      <c r="O521" s="234"/>
      <c r="P521" s="234"/>
      <c r="Q521" s="234"/>
      <c r="R521" s="234"/>
      <c r="S521" s="234"/>
      <c r="T521" s="234"/>
      <c r="U521" s="234"/>
      <c r="V521" s="234"/>
      <c r="W521" s="234"/>
      <c r="X521" s="234"/>
      <c r="Y521" s="234"/>
      <c r="Z521" s="234"/>
      <c r="AA521" s="234"/>
      <c r="AB521" s="234"/>
      <c r="AC521" s="234"/>
      <c r="AD521" s="234"/>
      <c r="AE521" s="234"/>
      <c r="AF521" s="234"/>
      <c r="AG521" s="234"/>
      <c r="AH521" s="227">
        <v>0</v>
      </c>
      <c r="AI521" s="228"/>
      <c r="AJ521" s="228"/>
      <c r="AK521" s="228"/>
      <c r="AL521" s="229"/>
    </row>
    <row r="522" spans="1:38">
      <c r="A522" s="235"/>
      <c r="B522" s="236"/>
      <c r="C522" s="236"/>
      <c r="D522" s="236"/>
      <c r="E522" s="236"/>
      <c r="F522" s="236"/>
      <c r="G522" s="236"/>
      <c r="H522" s="236"/>
      <c r="I522" s="236"/>
      <c r="J522" s="236"/>
      <c r="K522" s="236"/>
      <c r="L522" s="236"/>
      <c r="M522" s="236"/>
      <c r="N522" s="236"/>
      <c r="O522" s="236"/>
      <c r="P522" s="236"/>
      <c r="Q522" s="236"/>
      <c r="R522" s="236"/>
      <c r="S522" s="236"/>
      <c r="T522" s="236"/>
      <c r="U522" s="236"/>
      <c r="V522" s="236"/>
      <c r="W522" s="236"/>
      <c r="X522" s="236"/>
      <c r="Y522" s="236"/>
      <c r="Z522" s="236"/>
      <c r="AA522" s="236"/>
      <c r="AB522" s="236"/>
      <c r="AC522" s="236"/>
      <c r="AD522" s="236"/>
      <c r="AE522" s="236"/>
      <c r="AF522" s="236"/>
      <c r="AG522" s="236"/>
      <c r="AH522" s="236"/>
      <c r="AI522" s="236"/>
      <c r="AJ522" s="236"/>
      <c r="AK522" s="236"/>
      <c r="AL522" s="237"/>
    </row>
    <row r="523" spans="1:38">
      <c r="A523" s="238" t="s">
        <v>219</v>
      </c>
      <c r="B523" s="231"/>
      <c r="C523" s="231"/>
      <c r="D523" s="231"/>
      <c r="E523" s="231"/>
      <c r="F523" s="231"/>
      <c r="G523" s="231"/>
      <c r="H523" s="231"/>
      <c r="I523" s="231"/>
      <c r="J523" s="231"/>
      <c r="K523" s="231"/>
      <c r="L523" s="231"/>
      <c r="M523" s="231"/>
      <c r="N523" s="231"/>
      <c r="O523" s="231"/>
      <c r="P523" s="231"/>
      <c r="Q523" s="231"/>
      <c r="R523" s="231"/>
      <c r="S523" s="231"/>
      <c r="T523" s="231"/>
      <c r="U523" s="231"/>
      <c r="V523" s="231"/>
      <c r="W523" s="231"/>
      <c r="X523" s="231"/>
      <c r="Y523" s="231"/>
      <c r="Z523" s="231"/>
      <c r="AA523" s="231"/>
      <c r="AB523" s="231"/>
      <c r="AC523" s="231"/>
      <c r="AD523" s="231"/>
      <c r="AE523" s="231"/>
      <c r="AF523" s="231"/>
      <c r="AG523" s="232"/>
      <c r="AH523" s="279">
        <v>301.42</v>
      </c>
      <c r="AI523" s="280"/>
      <c r="AJ523" s="280"/>
      <c r="AK523" s="280"/>
      <c r="AL523" s="281"/>
    </row>
    <row r="524" spans="1:38">
      <c r="A524" s="238" t="s">
        <v>220</v>
      </c>
      <c r="B524" s="231"/>
      <c r="C524" s="231"/>
      <c r="D524" s="231"/>
      <c r="E524" s="231"/>
      <c r="F524" s="231"/>
      <c r="G524" s="231"/>
      <c r="H524" s="231"/>
      <c r="I524" s="231"/>
      <c r="J524" s="231"/>
      <c r="K524" s="231"/>
      <c r="L524" s="231"/>
      <c r="M524" s="231"/>
      <c r="N524" s="231"/>
      <c r="O524" s="231"/>
      <c r="P524" s="231"/>
      <c r="Q524" s="231"/>
      <c r="R524" s="231"/>
      <c r="S524" s="231"/>
      <c r="T524" s="231"/>
      <c r="U524" s="231"/>
      <c r="V524" s="231"/>
      <c r="W524" s="231"/>
      <c r="X524" s="231"/>
      <c r="Y524" s="231"/>
      <c r="Z524" s="231"/>
      <c r="AA524" s="231"/>
      <c r="AB524" s="231"/>
      <c r="AC524" s="231"/>
      <c r="AD524" s="231"/>
      <c r="AE524" s="231"/>
      <c r="AF524" s="231"/>
      <c r="AG524" s="232"/>
      <c r="AH524" s="239">
        <v>80.62</v>
      </c>
      <c r="AI524" s="240"/>
      <c r="AJ524" s="240"/>
      <c r="AK524" s="240"/>
      <c r="AL524" s="241"/>
    </row>
    <row r="525" spans="1:38">
      <c r="A525" s="238" t="s">
        <v>221</v>
      </c>
      <c r="B525" s="231"/>
      <c r="C525" s="231"/>
      <c r="D525" s="231"/>
      <c r="E525" s="231"/>
      <c r="F525" s="231"/>
      <c r="G525" s="231"/>
      <c r="H525" s="231"/>
      <c r="I525" s="231"/>
      <c r="J525" s="231"/>
      <c r="K525" s="231"/>
      <c r="L525" s="231"/>
      <c r="M525" s="231"/>
      <c r="N525" s="231"/>
      <c r="O525" s="231"/>
      <c r="P525" s="231"/>
      <c r="Q525" s="231"/>
      <c r="R525" s="231"/>
      <c r="S525" s="231"/>
      <c r="T525" s="231"/>
      <c r="U525" s="231"/>
      <c r="V525" s="231"/>
      <c r="W525" s="231"/>
      <c r="X525" s="231"/>
      <c r="Y525" s="231"/>
      <c r="Z525" s="231"/>
      <c r="AA525" s="231"/>
      <c r="AB525" s="231"/>
      <c r="AC525" s="231"/>
      <c r="AD525" s="231"/>
      <c r="AE525" s="231"/>
      <c r="AF525" s="231"/>
      <c r="AG525" s="232"/>
      <c r="AH525" s="279">
        <v>382.04</v>
      </c>
      <c r="AI525" s="280"/>
      <c r="AJ525" s="280"/>
      <c r="AK525" s="280"/>
      <c r="AL525" s="281"/>
    </row>
    <row r="526" spans="1:38">
      <c r="A526" s="184"/>
      <c r="AL526" s="185"/>
    </row>
    <row r="527" spans="1:38">
      <c r="A527" s="184"/>
      <c r="AL527" s="185"/>
    </row>
    <row r="528" spans="1:38">
      <c r="A528" s="269" t="s">
        <v>328</v>
      </c>
      <c r="B528" s="270"/>
      <c r="C528" s="270"/>
      <c r="D528" s="270"/>
      <c r="E528" s="270"/>
      <c r="F528" s="270"/>
      <c r="G528" s="270"/>
      <c r="H528" s="270"/>
      <c r="I528" s="270"/>
      <c r="J528" s="270"/>
      <c r="K528" s="270"/>
      <c r="L528" s="270"/>
      <c r="M528" s="270"/>
      <c r="N528" s="270"/>
      <c r="O528" s="270"/>
      <c r="P528" s="270"/>
      <c r="Q528" s="270"/>
      <c r="R528" s="270"/>
      <c r="S528" s="270"/>
      <c r="T528" s="270"/>
      <c r="U528" s="270"/>
      <c r="V528" s="270"/>
      <c r="W528" s="270"/>
      <c r="X528" s="270"/>
      <c r="Y528" s="270"/>
      <c r="Z528" s="270"/>
      <c r="AA528" s="271" t="s">
        <v>168</v>
      </c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2"/>
    </row>
    <row r="529" spans="1:38">
      <c r="A529" s="235"/>
      <c r="B529" s="236"/>
      <c r="C529" s="236"/>
      <c r="D529" s="236"/>
      <c r="E529" s="236"/>
      <c r="F529" s="236"/>
      <c r="G529" s="236"/>
      <c r="H529" s="236"/>
      <c r="I529" s="236"/>
      <c r="J529" s="236"/>
      <c r="K529" s="236"/>
      <c r="L529" s="236"/>
      <c r="M529" s="236"/>
      <c r="N529" s="236"/>
      <c r="O529" s="236"/>
      <c r="P529" s="236"/>
      <c r="Q529" s="236"/>
      <c r="R529" s="236"/>
      <c r="S529" s="236"/>
      <c r="T529" s="236"/>
      <c r="U529" s="236"/>
      <c r="V529" s="236"/>
      <c r="W529" s="236"/>
      <c r="X529" s="236"/>
      <c r="Y529" s="236"/>
      <c r="Z529" s="236"/>
      <c r="AA529" s="236"/>
      <c r="AB529" s="236"/>
      <c r="AC529" s="236"/>
      <c r="AD529" s="236"/>
      <c r="AE529" s="236"/>
      <c r="AF529" s="236"/>
      <c r="AG529" s="236"/>
      <c r="AH529" s="236"/>
      <c r="AI529" s="236"/>
      <c r="AJ529" s="236"/>
      <c r="AK529" s="236"/>
      <c r="AL529" s="237"/>
    </row>
    <row r="530" spans="1:38">
      <c r="A530" s="247" t="s">
        <v>169</v>
      </c>
      <c r="B530" s="248"/>
      <c r="C530" s="248"/>
      <c r="D530" s="248"/>
      <c r="E530" s="248"/>
      <c r="F530" s="248"/>
      <c r="G530" s="248"/>
      <c r="H530" s="243"/>
      <c r="I530" s="242" t="s">
        <v>170</v>
      </c>
      <c r="J530" s="243"/>
      <c r="K530" s="230" t="s">
        <v>171</v>
      </c>
      <c r="L530" s="231"/>
      <c r="M530" s="231"/>
      <c r="N530" s="232"/>
      <c r="O530" s="230" t="s">
        <v>172</v>
      </c>
      <c r="P530" s="231"/>
      <c r="Q530" s="231"/>
      <c r="R530" s="232"/>
      <c r="S530" s="230" t="s">
        <v>173</v>
      </c>
      <c r="T530" s="231"/>
      <c r="U530" s="231"/>
      <c r="V530" s="231"/>
      <c r="W530" s="231"/>
      <c r="X530" s="232"/>
      <c r="Y530" s="230" t="s">
        <v>174</v>
      </c>
      <c r="Z530" s="231"/>
      <c r="AA530" s="231"/>
      <c r="AB530" s="231"/>
      <c r="AC530" s="231"/>
      <c r="AD530" s="231"/>
      <c r="AE530" s="232"/>
      <c r="AF530" s="230" t="s">
        <v>175</v>
      </c>
      <c r="AG530" s="231"/>
      <c r="AH530" s="231"/>
      <c r="AI530" s="231"/>
      <c r="AJ530" s="232"/>
      <c r="AK530" s="230" t="s">
        <v>176</v>
      </c>
      <c r="AL530" s="249"/>
    </row>
    <row r="531" spans="1:38">
      <c r="A531" s="220" t="s">
        <v>309</v>
      </c>
      <c r="B531" s="221"/>
      <c r="C531" s="221"/>
      <c r="D531" s="221"/>
      <c r="E531" s="221"/>
      <c r="F531" s="221"/>
      <c r="G531" s="221"/>
      <c r="H531" s="222"/>
      <c r="I531" s="223" t="s">
        <v>310</v>
      </c>
      <c r="J531" s="222"/>
      <c r="K531" s="253">
        <v>1</v>
      </c>
      <c r="L531" s="254"/>
      <c r="M531" s="254"/>
      <c r="N531" s="277"/>
      <c r="O531" s="253">
        <v>0</v>
      </c>
      <c r="P531" s="254"/>
      <c r="Q531" s="254"/>
      <c r="R531" s="277"/>
      <c r="S531" s="259">
        <v>51.36</v>
      </c>
      <c r="T531" s="260"/>
      <c r="U531" s="260"/>
      <c r="V531" s="260"/>
      <c r="W531" s="260"/>
      <c r="X531" s="262"/>
      <c r="Y531" s="259">
        <v>30.87</v>
      </c>
      <c r="Z531" s="260"/>
      <c r="AA531" s="260"/>
      <c r="AB531" s="260"/>
      <c r="AC531" s="260"/>
      <c r="AD531" s="260"/>
      <c r="AE531" s="262"/>
      <c r="AF531" s="263">
        <v>1</v>
      </c>
      <c r="AG531" s="264"/>
      <c r="AH531" s="264"/>
      <c r="AI531" s="264"/>
      <c r="AJ531" s="265"/>
      <c r="AK531" s="259">
        <v>51.36</v>
      </c>
      <c r="AL531" s="261"/>
    </row>
    <row r="532" spans="1:38">
      <c r="A532" s="220" t="s">
        <v>268</v>
      </c>
      <c r="B532" s="221"/>
      <c r="C532" s="221"/>
      <c r="D532" s="221"/>
      <c r="E532" s="221"/>
      <c r="F532" s="221"/>
      <c r="G532" s="221"/>
      <c r="H532" s="222"/>
      <c r="I532" s="223" t="s">
        <v>269</v>
      </c>
      <c r="J532" s="222"/>
      <c r="K532" s="253">
        <v>0.91</v>
      </c>
      <c r="L532" s="254"/>
      <c r="M532" s="254"/>
      <c r="N532" s="277"/>
      <c r="O532" s="253">
        <v>0.09</v>
      </c>
      <c r="P532" s="254"/>
      <c r="Q532" s="254"/>
      <c r="R532" s="277"/>
      <c r="S532" s="250">
        <v>412.25</v>
      </c>
      <c r="T532" s="251"/>
      <c r="U532" s="251"/>
      <c r="V532" s="251"/>
      <c r="W532" s="251"/>
      <c r="X532" s="278"/>
      <c r="Y532" s="250">
        <v>172.53</v>
      </c>
      <c r="Z532" s="251"/>
      <c r="AA532" s="251"/>
      <c r="AB532" s="251"/>
      <c r="AC532" s="251"/>
      <c r="AD532" s="251"/>
      <c r="AE532" s="278"/>
      <c r="AF532" s="263">
        <v>1</v>
      </c>
      <c r="AG532" s="264"/>
      <c r="AH532" s="264"/>
      <c r="AI532" s="264"/>
      <c r="AJ532" s="265"/>
      <c r="AK532" s="250">
        <v>390.66</v>
      </c>
      <c r="AL532" s="252"/>
    </row>
    <row r="533" spans="1:38">
      <c r="A533" s="220" t="s">
        <v>307</v>
      </c>
      <c r="B533" s="221"/>
      <c r="C533" s="221"/>
      <c r="D533" s="221"/>
      <c r="E533" s="221"/>
      <c r="F533" s="221"/>
      <c r="G533" s="221"/>
      <c r="H533" s="222"/>
      <c r="I533" s="223" t="s">
        <v>308</v>
      </c>
      <c r="J533" s="222"/>
      <c r="K533" s="253">
        <v>1</v>
      </c>
      <c r="L533" s="254"/>
      <c r="M533" s="254"/>
      <c r="N533" s="277"/>
      <c r="O533" s="253">
        <v>0</v>
      </c>
      <c r="P533" s="254"/>
      <c r="Q533" s="254"/>
      <c r="R533" s="277"/>
      <c r="S533" s="250">
        <v>134.52000000000001</v>
      </c>
      <c r="T533" s="251"/>
      <c r="U533" s="251"/>
      <c r="V533" s="251"/>
      <c r="W533" s="251"/>
      <c r="X533" s="278"/>
      <c r="Y533" s="227">
        <v>6.23</v>
      </c>
      <c r="Z533" s="228"/>
      <c r="AA533" s="228"/>
      <c r="AB533" s="228"/>
      <c r="AC533" s="228"/>
      <c r="AD533" s="228"/>
      <c r="AE533" s="276"/>
      <c r="AF533" s="263">
        <v>1</v>
      </c>
      <c r="AG533" s="264"/>
      <c r="AH533" s="264"/>
      <c r="AI533" s="264"/>
      <c r="AJ533" s="265"/>
      <c r="AK533" s="250">
        <v>134.52000000000001</v>
      </c>
      <c r="AL533" s="252"/>
    </row>
    <row r="534" spans="1:38">
      <c r="A534" s="220" t="s">
        <v>266</v>
      </c>
      <c r="B534" s="221"/>
      <c r="C534" s="221"/>
      <c r="D534" s="221"/>
      <c r="E534" s="221"/>
      <c r="F534" s="221"/>
      <c r="G534" s="221"/>
      <c r="H534" s="222"/>
      <c r="I534" s="223" t="s">
        <v>267</v>
      </c>
      <c r="J534" s="222"/>
      <c r="K534" s="253">
        <v>1</v>
      </c>
      <c r="L534" s="254"/>
      <c r="M534" s="254"/>
      <c r="N534" s="277"/>
      <c r="O534" s="253">
        <v>0</v>
      </c>
      <c r="P534" s="254"/>
      <c r="Q534" s="254"/>
      <c r="R534" s="277"/>
      <c r="S534" s="259">
        <v>48.31</v>
      </c>
      <c r="T534" s="260"/>
      <c r="U534" s="260"/>
      <c r="V534" s="260"/>
      <c r="W534" s="260"/>
      <c r="X534" s="262"/>
      <c r="Y534" s="259">
        <v>29.78</v>
      </c>
      <c r="Z534" s="260"/>
      <c r="AA534" s="260"/>
      <c r="AB534" s="260"/>
      <c r="AC534" s="260"/>
      <c r="AD534" s="260"/>
      <c r="AE534" s="262"/>
      <c r="AF534" s="263">
        <v>1</v>
      </c>
      <c r="AG534" s="264"/>
      <c r="AH534" s="264"/>
      <c r="AI534" s="264"/>
      <c r="AJ534" s="265"/>
      <c r="AK534" s="259">
        <v>48.31</v>
      </c>
      <c r="AL534" s="261"/>
    </row>
    <row r="535" spans="1:38">
      <c r="A535" s="220" t="s">
        <v>311</v>
      </c>
      <c r="B535" s="221"/>
      <c r="C535" s="221"/>
      <c r="D535" s="221"/>
      <c r="E535" s="221"/>
      <c r="F535" s="221"/>
      <c r="G535" s="221"/>
      <c r="H535" s="222"/>
      <c r="I535" s="223" t="s">
        <v>312</v>
      </c>
      <c r="J535" s="222"/>
      <c r="K535" s="253">
        <v>1</v>
      </c>
      <c r="L535" s="254"/>
      <c r="M535" s="254"/>
      <c r="N535" s="277"/>
      <c r="O535" s="253">
        <v>0</v>
      </c>
      <c r="P535" s="254"/>
      <c r="Q535" s="254"/>
      <c r="R535" s="277"/>
      <c r="S535" s="250">
        <v>443.55</v>
      </c>
      <c r="T535" s="251"/>
      <c r="U535" s="251"/>
      <c r="V535" s="251"/>
      <c r="W535" s="251"/>
      <c r="X535" s="278"/>
      <c r="Y535" s="250">
        <v>212.13</v>
      </c>
      <c r="Z535" s="251"/>
      <c r="AA535" s="251"/>
      <c r="AB535" s="251"/>
      <c r="AC535" s="251"/>
      <c r="AD535" s="251"/>
      <c r="AE535" s="278"/>
      <c r="AF535" s="263">
        <v>1</v>
      </c>
      <c r="AG535" s="264"/>
      <c r="AH535" s="264"/>
      <c r="AI535" s="264"/>
      <c r="AJ535" s="265"/>
      <c r="AK535" s="250">
        <v>443.55</v>
      </c>
      <c r="AL535" s="252"/>
    </row>
    <row r="536" spans="1:38">
      <c r="A536" s="233" t="s">
        <v>179</v>
      </c>
      <c r="B536" s="234"/>
      <c r="C536" s="234"/>
      <c r="D536" s="234"/>
      <c r="E536" s="234"/>
      <c r="F536" s="234"/>
      <c r="G536" s="234"/>
      <c r="H536" s="234"/>
      <c r="I536" s="234"/>
      <c r="J536" s="234"/>
      <c r="K536" s="234"/>
      <c r="L536" s="234"/>
      <c r="M536" s="234"/>
      <c r="N536" s="234"/>
      <c r="O536" s="234"/>
      <c r="P536" s="234"/>
      <c r="Q536" s="234"/>
      <c r="R536" s="234"/>
      <c r="S536" s="234"/>
      <c r="T536" s="234"/>
      <c r="U536" s="234"/>
      <c r="V536" s="234"/>
      <c r="W536" s="234"/>
      <c r="X536" s="234"/>
      <c r="Y536" s="234"/>
      <c r="Z536" s="234"/>
      <c r="AA536" s="234"/>
      <c r="AB536" s="234"/>
      <c r="AC536" s="234"/>
      <c r="AD536" s="234"/>
      <c r="AE536" s="234"/>
      <c r="AF536" s="234"/>
      <c r="AG536" s="234"/>
      <c r="AH536" s="288">
        <v>1068.4000000000001</v>
      </c>
      <c r="AI536" s="289"/>
      <c r="AJ536" s="289"/>
      <c r="AK536" s="289"/>
      <c r="AL536" s="290"/>
    </row>
    <row r="537" spans="1:38">
      <c r="A537" s="235"/>
      <c r="B537" s="236"/>
      <c r="C537" s="236"/>
      <c r="D537" s="236"/>
      <c r="E537" s="236"/>
      <c r="F537" s="236"/>
      <c r="G537" s="236"/>
      <c r="H537" s="236"/>
      <c r="I537" s="236"/>
      <c r="J537" s="236"/>
      <c r="K537" s="236"/>
      <c r="L537" s="236"/>
      <c r="M537" s="236"/>
      <c r="N537" s="236"/>
      <c r="O537" s="236"/>
      <c r="P537" s="236"/>
      <c r="Q537" s="236"/>
      <c r="R537" s="236"/>
      <c r="S537" s="236"/>
      <c r="T537" s="236"/>
      <c r="U537" s="236"/>
      <c r="V537" s="236"/>
      <c r="W537" s="236"/>
      <c r="X537" s="236"/>
      <c r="Y537" s="236"/>
      <c r="Z537" s="236"/>
      <c r="AA537" s="236"/>
      <c r="AB537" s="236"/>
      <c r="AC537" s="236"/>
      <c r="AD537" s="236"/>
      <c r="AE537" s="236"/>
      <c r="AF537" s="236"/>
      <c r="AG537" s="236"/>
      <c r="AH537" s="236"/>
      <c r="AI537" s="236"/>
      <c r="AJ537" s="236"/>
      <c r="AK537" s="236"/>
      <c r="AL537" s="237"/>
    </row>
    <row r="538" spans="1:38">
      <c r="A538" s="247" t="s">
        <v>180</v>
      </c>
      <c r="B538" s="248"/>
      <c r="C538" s="248"/>
      <c r="D538" s="248"/>
      <c r="E538" s="248"/>
      <c r="F538" s="248"/>
      <c r="G538" s="248"/>
      <c r="H538" s="243"/>
      <c r="I538" s="242" t="s">
        <v>170</v>
      </c>
      <c r="J538" s="243"/>
      <c r="K538" s="230" t="s">
        <v>181</v>
      </c>
      <c r="L538" s="231"/>
      <c r="M538" s="231"/>
      <c r="N538" s="231"/>
      <c r="O538" s="231"/>
      <c r="P538" s="232"/>
      <c r="Q538" s="230" t="s">
        <v>182</v>
      </c>
      <c r="R538" s="231"/>
      <c r="S538" s="231"/>
      <c r="T538" s="231"/>
      <c r="U538" s="231"/>
      <c r="V538" s="232"/>
      <c r="W538" s="230" t="s">
        <v>183</v>
      </c>
      <c r="X538" s="231"/>
      <c r="Y538" s="231"/>
      <c r="Z538" s="231"/>
      <c r="AA538" s="231"/>
      <c r="AB538" s="231"/>
      <c r="AC538" s="232"/>
      <c r="AD538" s="230" t="s">
        <v>175</v>
      </c>
      <c r="AE538" s="231"/>
      <c r="AF538" s="231"/>
      <c r="AG538" s="231"/>
      <c r="AH538" s="231"/>
      <c r="AI538" s="231"/>
      <c r="AJ538" s="232"/>
      <c r="AK538" s="230" t="s">
        <v>176</v>
      </c>
      <c r="AL538" s="249"/>
    </row>
    <row r="539" spans="1:38">
      <c r="A539" s="220" t="s">
        <v>184</v>
      </c>
      <c r="B539" s="221"/>
      <c r="C539" s="221"/>
      <c r="D539" s="221"/>
      <c r="E539" s="221"/>
      <c r="F539" s="221"/>
      <c r="G539" s="221"/>
      <c r="H539" s="222"/>
      <c r="I539" s="223" t="s">
        <v>185</v>
      </c>
      <c r="J539" s="222"/>
      <c r="K539" s="259">
        <v>11.38</v>
      </c>
      <c r="L539" s="260"/>
      <c r="M539" s="260"/>
      <c r="N539" s="260"/>
      <c r="O539" s="260"/>
      <c r="P539" s="262"/>
      <c r="Q539" s="259">
        <v>20.76</v>
      </c>
      <c r="R539" s="260"/>
      <c r="S539" s="260"/>
      <c r="T539" s="260"/>
      <c r="U539" s="260"/>
      <c r="V539" s="262"/>
      <c r="W539" s="259">
        <v>82.44</v>
      </c>
      <c r="X539" s="260"/>
      <c r="Y539" s="260"/>
      <c r="Z539" s="260"/>
      <c r="AA539" s="260"/>
      <c r="AB539" s="260"/>
      <c r="AC539" s="262"/>
      <c r="AD539" s="263">
        <v>1</v>
      </c>
      <c r="AE539" s="264"/>
      <c r="AF539" s="264"/>
      <c r="AG539" s="264"/>
      <c r="AH539" s="264"/>
      <c r="AI539" s="264"/>
      <c r="AJ539" s="265"/>
      <c r="AK539" s="259">
        <v>20.76</v>
      </c>
      <c r="AL539" s="261"/>
    </row>
    <row r="540" spans="1:38">
      <c r="A540" s="220" t="s">
        <v>186</v>
      </c>
      <c r="B540" s="221"/>
      <c r="C540" s="221"/>
      <c r="D540" s="221"/>
      <c r="E540" s="221"/>
      <c r="F540" s="221"/>
      <c r="G540" s="221"/>
      <c r="H540" s="222"/>
      <c r="I540" s="223" t="s">
        <v>187</v>
      </c>
      <c r="J540" s="222"/>
      <c r="K540" s="227">
        <v>6.42</v>
      </c>
      <c r="L540" s="228"/>
      <c r="M540" s="228"/>
      <c r="N540" s="228"/>
      <c r="O540" s="228"/>
      <c r="P540" s="276"/>
      <c r="Q540" s="259">
        <v>11.71</v>
      </c>
      <c r="R540" s="260"/>
      <c r="S540" s="260"/>
      <c r="T540" s="260"/>
      <c r="U540" s="260"/>
      <c r="V540" s="262"/>
      <c r="W540" s="259">
        <v>82.44</v>
      </c>
      <c r="X540" s="260"/>
      <c r="Y540" s="260"/>
      <c r="Z540" s="260"/>
      <c r="AA540" s="260"/>
      <c r="AB540" s="260"/>
      <c r="AC540" s="262"/>
      <c r="AD540" s="263">
        <v>4</v>
      </c>
      <c r="AE540" s="264"/>
      <c r="AF540" s="264"/>
      <c r="AG540" s="264"/>
      <c r="AH540" s="264"/>
      <c r="AI540" s="264"/>
      <c r="AJ540" s="265"/>
      <c r="AK540" s="259">
        <v>46.84</v>
      </c>
      <c r="AL540" s="261"/>
    </row>
    <row r="541" spans="1:38">
      <c r="A541" s="233" t="s">
        <v>188</v>
      </c>
      <c r="B541" s="234"/>
      <c r="C541" s="234"/>
      <c r="D541" s="234"/>
      <c r="E541" s="234"/>
      <c r="F541" s="234"/>
      <c r="G541" s="234"/>
      <c r="H541" s="234"/>
      <c r="I541" s="234"/>
      <c r="J541" s="234"/>
      <c r="K541" s="234"/>
      <c r="L541" s="234"/>
      <c r="M541" s="234"/>
      <c r="N541" s="234"/>
      <c r="O541" s="234"/>
      <c r="P541" s="234"/>
      <c r="Q541" s="234"/>
      <c r="R541" s="234"/>
      <c r="S541" s="234"/>
      <c r="T541" s="234"/>
      <c r="U541" s="234"/>
      <c r="V541" s="234"/>
      <c r="W541" s="234"/>
      <c r="X541" s="234"/>
      <c r="Y541" s="234"/>
      <c r="Z541" s="234"/>
      <c r="AA541" s="234"/>
      <c r="AB541" s="234"/>
      <c r="AC541" s="234"/>
      <c r="AD541" s="234"/>
      <c r="AE541" s="234"/>
      <c r="AF541" s="234"/>
      <c r="AG541" s="234"/>
      <c r="AH541" s="259">
        <v>67.599999999999994</v>
      </c>
      <c r="AI541" s="260"/>
      <c r="AJ541" s="260"/>
      <c r="AK541" s="260"/>
      <c r="AL541" s="261"/>
    </row>
    <row r="542" spans="1:38">
      <c r="A542" s="235"/>
      <c r="B542" s="236"/>
      <c r="C542" s="236"/>
      <c r="D542" s="236"/>
      <c r="E542" s="236"/>
      <c r="F542" s="236"/>
      <c r="G542" s="236"/>
      <c r="H542" s="236"/>
      <c r="I542" s="236"/>
      <c r="J542" s="236"/>
      <c r="K542" s="236"/>
      <c r="L542" s="236"/>
      <c r="M542" s="236"/>
      <c r="N542" s="236"/>
      <c r="O542" s="236"/>
      <c r="P542" s="236"/>
      <c r="Q542" s="236"/>
      <c r="R542" s="236"/>
      <c r="S542" s="236"/>
      <c r="T542" s="236"/>
      <c r="U542" s="236"/>
      <c r="V542" s="236"/>
      <c r="W542" s="236"/>
      <c r="X542" s="236"/>
      <c r="Y542" s="236"/>
      <c r="Z542" s="236"/>
      <c r="AA542" s="236"/>
      <c r="AB542" s="236"/>
      <c r="AC542" s="236"/>
      <c r="AD542" s="236"/>
      <c r="AE542" s="236"/>
      <c r="AF542" s="236"/>
      <c r="AG542" s="236"/>
      <c r="AH542" s="236"/>
      <c r="AI542" s="236"/>
      <c r="AJ542" s="236"/>
      <c r="AK542" s="236"/>
      <c r="AL542" s="237"/>
    </row>
    <row r="543" spans="1:38">
      <c r="A543" s="247" t="s">
        <v>189</v>
      </c>
      <c r="B543" s="248"/>
      <c r="C543" s="248"/>
      <c r="D543" s="248"/>
      <c r="E543" s="248"/>
      <c r="F543" s="248"/>
      <c r="G543" s="248"/>
      <c r="H543" s="243"/>
      <c r="I543" s="242" t="s">
        <v>170</v>
      </c>
      <c r="J543" s="243"/>
      <c r="K543" s="244" t="s">
        <v>190</v>
      </c>
      <c r="L543" s="245"/>
      <c r="M543" s="245"/>
      <c r="N543" s="245"/>
      <c r="O543" s="245"/>
      <c r="P543" s="246"/>
      <c r="Q543" s="244" t="s">
        <v>191</v>
      </c>
      <c r="R543" s="245"/>
      <c r="S543" s="245"/>
      <c r="T543" s="246"/>
      <c r="U543" s="244" t="s">
        <v>192</v>
      </c>
      <c r="V543" s="245"/>
      <c r="W543" s="245"/>
      <c r="X543" s="246"/>
      <c r="Y543" s="244" t="s">
        <v>193</v>
      </c>
      <c r="Z543" s="245"/>
      <c r="AA543" s="245"/>
      <c r="AB543" s="245"/>
      <c r="AC543" s="245"/>
      <c r="AD543" s="246"/>
      <c r="AE543" s="230" t="s">
        <v>194</v>
      </c>
      <c r="AF543" s="231"/>
      <c r="AG543" s="231"/>
      <c r="AH543" s="231"/>
      <c r="AI543" s="231"/>
      <c r="AJ543" s="231"/>
      <c r="AK543" s="231"/>
      <c r="AL543" s="249"/>
    </row>
    <row r="544" spans="1:38">
      <c r="A544" s="220" t="s">
        <v>195</v>
      </c>
      <c r="B544" s="221"/>
      <c r="C544" s="221"/>
      <c r="D544" s="221"/>
      <c r="E544" s="221"/>
      <c r="F544" s="221"/>
      <c r="G544" s="221"/>
      <c r="H544" s="222"/>
      <c r="I544" s="223" t="s">
        <v>196</v>
      </c>
      <c r="J544" s="222"/>
      <c r="K544" s="224">
        <v>9.6</v>
      </c>
      <c r="L544" s="225"/>
      <c r="M544" s="225"/>
      <c r="N544" s="225"/>
      <c r="O544" s="225"/>
      <c r="P544" s="226"/>
      <c r="Q544" s="217" t="s">
        <v>197</v>
      </c>
      <c r="R544" s="218"/>
      <c r="S544" s="218"/>
      <c r="T544" s="219"/>
      <c r="U544" s="217"/>
      <c r="V544" s="218"/>
      <c r="W544" s="218"/>
      <c r="X544" s="219"/>
      <c r="Y544" s="217"/>
      <c r="Z544" s="218"/>
      <c r="AA544" s="218"/>
      <c r="AB544" s="218"/>
      <c r="AC544" s="218"/>
      <c r="AD544" s="219"/>
      <c r="AE544" s="227">
        <v>6.48</v>
      </c>
      <c r="AF544" s="228"/>
      <c r="AG544" s="228"/>
      <c r="AH544" s="228"/>
      <c r="AI544" s="228"/>
      <c r="AJ544" s="228"/>
      <c r="AK544" s="228"/>
      <c r="AL544" s="229"/>
    </row>
    <row r="545" spans="1:38">
      <c r="A545" s="220" t="s">
        <v>198</v>
      </c>
      <c r="B545" s="221"/>
      <c r="C545" s="221"/>
      <c r="D545" s="221"/>
      <c r="E545" s="221"/>
      <c r="F545" s="221"/>
      <c r="G545" s="221"/>
      <c r="H545" s="222"/>
      <c r="I545" s="223" t="s">
        <v>199</v>
      </c>
      <c r="J545" s="222"/>
      <c r="K545" s="224">
        <v>1.1200000000000001</v>
      </c>
      <c r="L545" s="225"/>
      <c r="M545" s="225"/>
      <c r="N545" s="225"/>
      <c r="O545" s="225"/>
      <c r="P545" s="226"/>
      <c r="Q545" s="217" t="s">
        <v>197</v>
      </c>
      <c r="R545" s="218"/>
      <c r="S545" s="218"/>
      <c r="T545" s="219"/>
      <c r="U545" s="217"/>
      <c r="V545" s="218"/>
      <c r="W545" s="218"/>
      <c r="X545" s="219"/>
      <c r="Y545" s="217"/>
      <c r="Z545" s="218"/>
      <c r="AA545" s="218"/>
      <c r="AB545" s="218"/>
      <c r="AC545" s="218"/>
      <c r="AD545" s="219"/>
      <c r="AE545" s="227">
        <v>0.75</v>
      </c>
      <c r="AF545" s="228"/>
      <c r="AG545" s="228"/>
      <c r="AH545" s="228"/>
      <c r="AI545" s="228"/>
      <c r="AJ545" s="228"/>
      <c r="AK545" s="228"/>
      <c r="AL545" s="229"/>
    </row>
    <row r="546" spans="1:38">
      <c r="A546" s="220" t="s">
        <v>229</v>
      </c>
      <c r="B546" s="221"/>
      <c r="C546" s="221"/>
      <c r="D546" s="221"/>
      <c r="E546" s="221"/>
      <c r="F546" s="221"/>
      <c r="G546" s="221"/>
      <c r="H546" s="222"/>
      <c r="I546" s="223" t="s">
        <v>230</v>
      </c>
      <c r="J546" s="222"/>
      <c r="K546" s="224">
        <v>5</v>
      </c>
      <c r="L546" s="225"/>
      <c r="M546" s="225"/>
      <c r="N546" s="225"/>
      <c r="O546" s="225"/>
      <c r="P546" s="226"/>
      <c r="Q546" s="217" t="s">
        <v>197</v>
      </c>
      <c r="R546" s="218"/>
      <c r="S546" s="218"/>
      <c r="T546" s="219"/>
      <c r="U546" s="217"/>
      <c r="V546" s="218"/>
      <c r="W546" s="218"/>
      <c r="X546" s="219"/>
      <c r="Y546" s="217"/>
      <c r="Z546" s="218"/>
      <c r="AA546" s="218"/>
      <c r="AB546" s="218"/>
      <c r="AC546" s="218"/>
      <c r="AD546" s="219"/>
      <c r="AE546" s="227">
        <v>3.38</v>
      </c>
      <c r="AF546" s="228"/>
      <c r="AG546" s="228"/>
      <c r="AH546" s="228"/>
      <c r="AI546" s="228"/>
      <c r="AJ546" s="228"/>
      <c r="AK546" s="228"/>
      <c r="AL546" s="229"/>
    </row>
    <row r="547" spans="1:38">
      <c r="A547" s="220" t="s">
        <v>200</v>
      </c>
      <c r="B547" s="221"/>
      <c r="C547" s="221"/>
      <c r="D547" s="221"/>
      <c r="E547" s="221"/>
      <c r="F547" s="221"/>
      <c r="G547" s="221"/>
      <c r="H547" s="222"/>
      <c r="I547" s="223" t="s">
        <v>201</v>
      </c>
      <c r="J547" s="222"/>
      <c r="K547" s="224">
        <v>4.79</v>
      </c>
      <c r="L547" s="225"/>
      <c r="M547" s="225"/>
      <c r="N547" s="225"/>
      <c r="O547" s="225"/>
      <c r="P547" s="226"/>
      <c r="Q547" s="217" t="s">
        <v>197</v>
      </c>
      <c r="R547" s="218"/>
      <c r="S547" s="218"/>
      <c r="T547" s="219"/>
      <c r="U547" s="217"/>
      <c r="V547" s="218"/>
      <c r="W547" s="218"/>
      <c r="X547" s="219"/>
      <c r="Y547" s="217"/>
      <c r="Z547" s="218"/>
      <c r="AA547" s="218"/>
      <c r="AB547" s="218"/>
      <c r="AC547" s="218"/>
      <c r="AD547" s="219"/>
      <c r="AE547" s="227">
        <v>3.23</v>
      </c>
      <c r="AF547" s="228"/>
      <c r="AG547" s="228"/>
      <c r="AH547" s="228"/>
      <c r="AI547" s="228"/>
      <c r="AJ547" s="228"/>
      <c r="AK547" s="228"/>
      <c r="AL547" s="229"/>
    </row>
    <row r="548" spans="1:38">
      <c r="A548" s="233" t="s">
        <v>202</v>
      </c>
      <c r="B548" s="234"/>
      <c r="C548" s="234"/>
      <c r="D548" s="234"/>
      <c r="E548" s="234"/>
      <c r="F548" s="234"/>
      <c r="G548" s="234"/>
      <c r="H548" s="234"/>
      <c r="I548" s="234"/>
      <c r="J548" s="234"/>
      <c r="K548" s="234"/>
      <c r="L548" s="234"/>
      <c r="M548" s="234"/>
      <c r="N548" s="234"/>
      <c r="O548" s="234"/>
      <c r="P548" s="234"/>
      <c r="Q548" s="234"/>
      <c r="R548" s="234"/>
      <c r="S548" s="234"/>
      <c r="T548" s="234"/>
      <c r="U548" s="234"/>
      <c r="V548" s="234"/>
      <c r="W548" s="234"/>
      <c r="X548" s="234"/>
      <c r="Y548" s="234"/>
      <c r="Z548" s="234"/>
      <c r="AA548" s="234"/>
      <c r="AB548" s="234"/>
      <c r="AC548" s="234"/>
      <c r="AD548" s="234"/>
      <c r="AE548" s="234"/>
      <c r="AF548" s="234"/>
      <c r="AG548" s="234"/>
      <c r="AH548" s="259">
        <v>13.84</v>
      </c>
      <c r="AI548" s="260"/>
      <c r="AJ548" s="260"/>
      <c r="AK548" s="260"/>
      <c r="AL548" s="261"/>
    </row>
    <row r="549" spans="1:38">
      <c r="A549" s="235"/>
      <c r="B549" s="236"/>
      <c r="C549" s="236"/>
      <c r="D549" s="236"/>
      <c r="E549" s="236"/>
      <c r="F549" s="236"/>
      <c r="G549" s="236"/>
      <c r="H549" s="236"/>
      <c r="I549" s="236"/>
      <c r="J549" s="236"/>
      <c r="K549" s="236"/>
      <c r="L549" s="236"/>
      <c r="M549" s="236"/>
      <c r="N549" s="236"/>
      <c r="O549" s="236"/>
      <c r="P549" s="236"/>
      <c r="Q549" s="236"/>
      <c r="R549" s="236"/>
      <c r="S549" s="236"/>
      <c r="T549" s="236"/>
      <c r="U549" s="236"/>
      <c r="V549" s="236"/>
      <c r="W549" s="236"/>
      <c r="X549" s="236"/>
      <c r="Y549" s="236"/>
      <c r="Z549" s="236"/>
      <c r="AA549" s="236"/>
      <c r="AB549" s="236"/>
      <c r="AC549" s="236"/>
      <c r="AD549" s="236"/>
      <c r="AE549" s="236"/>
      <c r="AF549" s="236"/>
      <c r="AG549" s="236"/>
      <c r="AH549" s="236"/>
      <c r="AI549" s="236"/>
      <c r="AJ549" s="236"/>
      <c r="AK549" s="236"/>
      <c r="AL549" s="237"/>
    </row>
    <row r="550" spans="1:38">
      <c r="A550" s="238" t="s">
        <v>203</v>
      </c>
      <c r="B550" s="231"/>
      <c r="C550" s="231"/>
      <c r="D550" s="231"/>
      <c r="E550" s="231"/>
      <c r="F550" s="231"/>
      <c r="G550" s="231"/>
      <c r="H550" s="231"/>
      <c r="I550" s="231"/>
      <c r="J550" s="231"/>
      <c r="K550" s="231"/>
      <c r="L550" s="231"/>
      <c r="M550" s="231"/>
      <c r="N550" s="231"/>
      <c r="O550" s="231"/>
      <c r="P550" s="231"/>
      <c r="Q550" s="231"/>
      <c r="R550" s="231"/>
      <c r="S550" s="231"/>
      <c r="T550" s="231"/>
      <c r="U550" s="231"/>
      <c r="V550" s="231"/>
      <c r="W550" s="231"/>
      <c r="X550" s="231"/>
      <c r="Y550" s="231"/>
      <c r="Z550" s="232"/>
      <c r="AA550" s="288">
        <v>1149.8399999999999</v>
      </c>
      <c r="AB550" s="289"/>
      <c r="AC550" s="289"/>
      <c r="AD550" s="289"/>
      <c r="AE550" s="289"/>
      <c r="AF550" s="289"/>
      <c r="AG550" s="289"/>
      <c r="AH550" s="289"/>
      <c r="AI550" s="289"/>
      <c r="AJ550" s="289"/>
      <c r="AK550" s="289"/>
      <c r="AL550" s="290"/>
    </row>
    <row r="551" spans="1:38">
      <c r="A551" s="238" t="s">
        <v>204</v>
      </c>
      <c r="B551" s="231"/>
      <c r="C551" s="231"/>
      <c r="D551" s="231"/>
      <c r="E551" s="231"/>
      <c r="F551" s="231"/>
      <c r="G551" s="231"/>
      <c r="H551" s="231"/>
      <c r="I551" s="231"/>
      <c r="J551" s="231"/>
      <c r="K551" s="231"/>
      <c r="L551" s="231"/>
      <c r="M551" s="231"/>
      <c r="N551" s="231"/>
      <c r="O551" s="231"/>
      <c r="P551" s="231"/>
      <c r="Q551" s="231"/>
      <c r="R551" s="231"/>
      <c r="S551" s="231"/>
      <c r="T551" s="231"/>
      <c r="U551" s="231"/>
      <c r="V551" s="231"/>
      <c r="W551" s="231"/>
      <c r="X551" s="231"/>
      <c r="Y551" s="231"/>
      <c r="Z551" s="232"/>
      <c r="AA551" s="297">
        <v>27.67</v>
      </c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9"/>
    </row>
    <row r="552" spans="1:38">
      <c r="A552" s="238" t="s">
        <v>205</v>
      </c>
      <c r="B552" s="231"/>
      <c r="C552" s="231"/>
      <c r="D552" s="231"/>
      <c r="E552" s="231"/>
      <c r="F552" s="231"/>
      <c r="G552" s="231"/>
      <c r="H552" s="231"/>
      <c r="I552" s="231"/>
      <c r="J552" s="231"/>
      <c r="K552" s="231"/>
      <c r="L552" s="231"/>
      <c r="M552" s="231"/>
      <c r="N552" s="231"/>
      <c r="O552" s="231"/>
      <c r="P552" s="231"/>
      <c r="Q552" s="231"/>
      <c r="R552" s="231"/>
      <c r="S552" s="231"/>
      <c r="T552" s="231"/>
      <c r="U552" s="231"/>
      <c r="V552" s="231"/>
      <c r="W552" s="231"/>
      <c r="X552" s="231"/>
      <c r="Y552" s="231"/>
      <c r="Z552" s="232"/>
      <c r="AA552" s="259">
        <v>41.55</v>
      </c>
      <c r="AB552" s="260"/>
      <c r="AC552" s="260"/>
      <c r="AD552" s="260"/>
      <c r="AE552" s="260"/>
      <c r="AF552" s="260"/>
      <c r="AG552" s="260"/>
      <c r="AH552" s="260"/>
      <c r="AI552" s="260"/>
      <c r="AJ552" s="260"/>
      <c r="AK552" s="260"/>
      <c r="AL552" s="261"/>
    </row>
    <row r="553" spans="1:38">
      <c r="A553" s="235"/>
      <c r="B553" s="236"/>
      <c r="C553" s="236"/>
      <c r="D553" s="236"/>
      <c r="E553" s="236"/>
      <c r="F553" s="236"/>
      <c r="G553" s="236"/>
      <c r="H553" s="236"/>
      <c r="I553" s="236"/>
      <c r="J553" s="236"/>
      <c r="K553" s="236"/>
      <c r="L553" s="236"/>
      <c r="M553" s="236"/>
      <c r="N553" s="236"/>
      <c r="O553" s="236"/>
      <c r="P553" s="236"/>
      <c r="Q553" s="236"/>
      <c r="R553" s="236"/>
      <c r="S553" s="236"/>
      <c r="T553" s="236"/>
      <c r="U553" s="236"/>
      <c r="V553" s="236"/>
      <c r="W553" s="236"/>
      <c r="X553" s="236"/>
      <c r="Y553" s="236"/>
      <c r="Z553" s="236"/>
      <c r="AA553" s="236"/>
      <c r="AB553" s="236"/>
      <c r="AC553" s="236"/>
      <c r="AD553" s="236"/>
      <c r="AE553" s="236"/>
      <c r="AF553" s="236"/>
      <c r="AG553" s="236"/>
      <c r="AH553" s="236"/>
      <c r="AI553" s="236"/>
      <c r="AJ553" s="236"/>
      <c r="AK553" s="236"/>
      <c r="AL553" s="237"/>
    </row>
    <row r="554" spans="1:38">
      <c r="A554" s="247" t="s">
        <v>206</v>
      </c>
      <c r="B554" s="248"/>
      <c r="C554" s="248"/>
      <c r="D554" s="248"/>
      <c r="E554" s="248"/>
      <c r="F554" s="248"/>
      <c r="G554" s="248"/>
      <c r="H554" s="248"/>
      <c r="I554" s="248"/>
      <c r="J554" s="248"/>
      <c r="K554" s="243"/>
      <c r="L554" s="242" t="s">
        <v>170</v>
      </c>
      <c r="M554" s="248"/>
      <c r="N554" s="248"/>
      <c r="O554" s="243"/>
      <c r="P554" s="244" t="s">
        <v>207</v>
      </c>
      <c r="Q554" s="245"/>
      <c r="R554" s="245"/>
      <c r="S554" s="246"/>
      <c r="T554" s="230" t="s">
        <v>208</v>
      </c>
      <c r="U554" s="231"/>
      <c r="V554" s="231"/>
      <c r="W554" s="231"/>
      <c r="X554" s="231"/>
      <c r="Y554" s="231"/>
      <c r="Z554" s="231"/>
      <c r="AA554" s="232"/>
      <c r="AB554" s="230" t="s">
        <v>175</v>
      </c>
      <c r="AC554" s="231"/>
      <c r="AD554" s="231"/>
      <c r="AE554" s="231"/>
      <c r="AF554" s="231"/>
      <c r="AG554" s="231"/>
      <c r="AH554" s="231"/>
      <c r="AI554" s="231"/>
      <c r="AJ554" s="232"/>
      <c r="AK554" s="230" t="s">
        <v>208</v>
      </c>
      <c r="AL554" s="249"/>
    </row>
    <row r="555" spans="1:38">
      <c r="A555" s="220" t="s">
        <v>236</v>
      </c>
      <c r="B555" s="221"/>
      <c r="C555" s="221"/>
      <c r="D555" s="221"/>
      <c r="E555" s="221"/>
      <c r="F555" s="221"/>
      <c r="G555" s="221"/>
      <c r="H555" s="221"/>
      <c r="I555" s="221"/>
      <c r="J555" s="221"/>
      <c r="K555" s="222"/>
      <c r="L555" s="223" t="s">
        <v>237</v>
      </c>
      <c r="M555" s="221"/>
      <c r="N555" s="221"/>
      <c r="O555" s="222"/>
      <c r="P555" s="217" t="s">
        <v>238</v>
      </c>
      <c r="Q555" s="218"/>
      <c r="R555" s="218"/>
      <c r="S555" s="219"/>
      <c r="T555" s="250">
        <v>106.68</v>
      </c>
      <c r="U555" s="251"/>
      <c r="V555" s="251"/>
      <c r="W555" s="251"/>
      <c r="X555" s="251"/>
      <c r="Y555" s="251"/>
      <c r="Z555" s="251"/>
      <c r="AA555" s="278"/>
      <c r="AB555" s="263">
        <v>0.75060000000000004</v>
      </c>
      <c r="AC555" s="264"/>
      <c r="AD555" s="264"/>
      <c r="AE555" s="264"/>
      <c r="AF555" s="264"/>
      <c r="AG555" s="264"/>
      <c r="AH555" s="264"/>
      <c r="AI555" s="264"/>
      <c r="AJ555" s="265"/>
      <c r="AK555" s="259">
        <v>80.069999999999993</v>
      </c>
      <c r="AL555" s="261"/>
    </row>
    <row r="556" spans="1:38">
      <c r="A556" s="220" t="s">
        <v>254</v>
      </c>
      <c r="B556" s="221"/>
      <c r="C556" s="221"/>
      <c r="D556" s="221"/>
      <c r="E556" s="221"/>
      <c r="F556" s="221"/>
      <c r="G556" s="221"/>
      <c r="H556" s="221"/>
      <c r="I556" s="221"/>
      <c r="J556" s="221"/>
      <c r="K556" s="222"/>
      <c r="L556" s="223" t="s">
        <v>255</v>
      </c>
      <c r="M556" s="221"/>
      <c r="N556" s="221"/>
      <c r="O556" s="222"/>
      <c r="P556" s="217" t="s">
        <v>238</v>
      </c>
      <c r="Q556" s="218"/>
      <c r="R556" s="218"/>
      <c r="S556" s="219"/>
      <c r="T556" s="259">
        <v>91.99</v>
      </c>
      <c r="U556" s="260"/>
      <c r="V556" s="260"/>
      <c r="W556" s="260"/>
      <c r="X556" s="260"/>
      <c r="Y556" s="260"/>
      <c r="Z556" s="260"/>
      <c r="AA556" s="262"/>
      <c r="AB556" s="263">
        <v>0.29980000000000001</v>
      </c>
      <c r="AC556" s="264"/>
      <c r="AD556" s="264"/>
      <c r="AE556" s="264"/>
      <c r="AF556" s="264"/>
      <c r="AG556" s="264"/>
      <c r="AH556" s="264"/>
      <c r="AI556" s="264"/>
      <c r="AJ556" s="265"/>
      <c r="AK556" s="259">
        <v>27.57</v>
      </c>
      <c r="AL556" s="261"/>
    </row>
    <row r="557" spans="1:38">
      <c r="A557" s="220" t="s">
        <v>295</v>
      </c>
      <c r="B557" s="221"/>
      <c r="C557" s="221"/>
      <c r="D557" s="221"/>
      <c r="E557" s="221"/>
      <c r="F557" s="221"/>
      <c r="G557" s="221"/>
      <c r="H557" s="221"/>
      <c r="I557" s="221"/>
      <c r="J557" s="221"/>
      <c r="K557" s="222"/>
      <c r="L557" s="223" t="s">
        <v>296</v>
      </c>
      <c r="M557" s="221"/>
      <c r="N557" s="221"/>
      <c r="O557" s="222"/>
      <c r="P557" s="217" t="s">
        <v>222</v>
      </c>
      <c r="Q557" s="218"/>
      <c r="R557" s="218"/>
      <c r="S557" s="219"/>
      <c r="T557" s="227">
        <v>0.27</v>
      </c>
      <c r="U557" s="228"/>
      <c r="V557" s="228"/>
      <c r="W557" s="228"/>
      <c r="X557" s="228"/>
      <c r="Y557" s="228"/>
      <c r="Z557" s="228"/>
      <c r="AA557" s="276"/>
      <c r="AB557" s="285">
        <v>134.88</v>
      </c>
      <c r="AC557" s="286"/>
      <c r="AD557" s="286"/>
      <c r="AE557" s="286"/>
      <c r="AF557" s="286"/>
      <c r="AG557" s="286"/>
      <c r="AH557" s="286"/>
      <c r="AI557" s="286"/>
      <c r="AJ557" s="287"/>
      <c r="AK557" s="259">
        <v>36.409999999999997</v>
      </c>
      <c r="AL557" s="261"/>
    </row>
    <row r="558" spans="1:38">
      <c r="A558" s="220" t="s">
        <v>313</v>
      </c>
      <c r="B558" s="221"/>
      <c r="C558" s="221"/>
      <c r="D558" s="221"/>
      <c r="E558" s="221"/>
      <c r="F558" s="221"/>
      <c r="G558" s="221"/>
      <c r="H558" s="221"/>
      <c r="I558" s="221"/>
      <c r="J558" s="221"/>
      <c r="K558" s="222"/>
      <c r="L558" s="223" t="s">
        <v>314</v>
      </c>
      <c r="M558" s="221"/>
      <c r="N558" s="221"/>
      <c r="O558" s="222"/>
      <c r="P558" s="217" t="s">
        <v>222</v>
      </c>
      <c r="Q558" s="218"/>
      <c r="R558" s="218"/>
      <c r="S558" s="219"/>
      <c r="T558" s="227">
        <v>6.08</v>
      </c>
      <c r="U558" s="228"/>
      <c r="V558" s="228"/>
      <c r="W558" s="228"/>
      <c r="X558" s="228"/>
      <c r="Y558" s="228"/>
      <c r="Z558" s="228"/>
      <c r="AA558" s="276"/>
      <c r="AB558" s="282">
        <v>19.660799999999998</v>
      </c>
      <c r="AC558" s="283"/>
      <c r="AD558" s="283"/>
      <c r="AE558" s="283"/>
      <c r="AF558" s="283"/>
      <c r="AG558" s="283"/>
      <c r="AH558" s="283"/>
      <c r="AI558" s="283"/>
      <c r="AJ558" s="284"/>
      <c r="AK558" s="250">
        <v>119.53</v>
      </c>
      <c r="AL558" s="252"/>
    </row>
    <row r="559" spans="1:38">
      <c r="A559" s="220" t="s">
        <v>297</v>
      </c>
      <c r="B559" s="221"/>
      <c r="C559" s="221"/>
      <c r="D559" s="221"/>
      <c r="E559" s="221"/>
      <c r="F559" s="221"/>
      <c r="G559" s="221"/>
      <c r="H559" s="221"/>
      <c r="I559" s="221"/>
      <c r="J559" s="221"/>
      <c r="K559" s="222"/>
      <c r="L559" s="223" t="s">
        <v>298</v>
      </c>
      <c r="M559" s="221"/>
      <c r="N559" s="221"/>
      <c r="O559" s="222"/>
      <c r="P559" s="217" t="s">
        <v>238</v>
      </c>
      <c r="Q559" s="218"/>
      <c r="R559" s="218"/>
      <c r="S559" s="219"/>
      <c r="T559" s="250">
        <v>104.28</v>
      </c>
      <c r="U559" s="251"/>
      <c r="V559" s="251"/>
      <c r="W559" s="251"/>
      <c r="X559" s="251"/>
      <c r="Y559" s="251"/>
      <c r="Z559" s="251"/>
      <c r="AA559" s="278"/>
      <c r="AB559" s="263">
        <v>0.32969999999999999</v>
      </c>
      <c r="AC559" s="264"/>
      <c r="AD559" s="264"/>
      <c r="AE559" s="264"/>
      <c r="AF559" s="264"/>
      <c r="AG559" s="264"/>
      <c r="AH559" s="264"/>
      <c r="AI559" s="264"/>
      <c r="AJ559" s="265"/>
      <c r="AK559" s="259">
        <v>34.380000000000003</v>
      </c>
      <c r="AL559" s="261"/>
    </row>
    <row r="560" spans="1:38">
      <c r="A560" s="233" t="s">
        <v>209</v>
      </c>
      <c r="B560" s="234"/>
      <c r="C560" s="234"/>
      <c r="D560" s="234"/>
      <c r="E560" s="234"/>
      <c r="F560" s="234"/>
      <c r="G560" s="234"/>
      <c r="H560" s="234"/>
      <c r="I560" s="234"/>
      <c r="J560" s="234"/>
      <c r="K560" s="234"/>
      <c r="L560" s="234"/>
      <c r="M560" s="234"/>
      <c r="N560" s="234"/>
      <c r="O560" s="234"/>
      <c r="P560" s="234"/>
      <c r="Q560" s="234"/>
      <c r="R560" s="234"/>
      <c r="S560" s="234"/>
      <c r="T560" s="234"/>
      <c r="U560" s="234"/>
      <c r="V560" s="234"/>
      <c r="W560" s="234"/>
      <c r="X560" s="234"/>
      <c r="Y560" s="234"/>
      <c r="Z560" s="234"/>
      <c r="AA560" s="234"/>
      <c r="AB560" s="234"/>
      <c r="AC560" s="234"/>
      <c r="AD560" s="234"/>
      <c r="AE560" s="234"/>
      <c r="AF560" s="234"/>
      <c r="AG560" s="234"/>
      <c r="AH560" s="250">
        <v>297.95999999999998</v>
      </c>
      <c r="AI560" s="251"/>
      <c r="AJ560" s="251"/>
      <c r="AK560" s="251"/>
      <c r="AL560" s="252"/>
    </row>
    <row r="561" spans="1:38">
      <c r="A561" s="235"/>
      <c r="B561" s="236"/>
      <c r="C561" s="236"/>
      <c r="D561" s="236"/>
      <c r="E561" s="236"/>
      <c r="F561" s="236"/>
      <c r="G561" s="236"/>
      <c r="H561" s="236"/>
      <c r="I561" s="236"/>
      <c r="J561" s="236"/>
      <c r="K561" s="236"/>
      <c r="L561" s="236"/>
      <c r="M561" s="236"/>
      <c r="N561" s="236"/>
      <c r="O561" s="236"/>
      <c r="P561" s="236"/>
      <c r="Q561" s="236"/>
      <c r="R561" s="236"/>
      <c r="S561" s="236"/>
      <c r="T561" s="236"/>
      <c r="U561" s="236"/>
      <c r="V561" s="236"/>
      <c r="W561" s="236"/>
      <c r="X561" s="236"/>
      <c r="Y561" s="236"/>
      <c r="Z561" s="236"/>
      <c r="AA561" s="236"/>
      <c r="AB561" s="236"/>
      <c r="AC561" s="236"/>
      <c r="AD561" s="236"/>
      <c r="AE561" s="236"/>
      <c r="AF561" s="236"/>
      <c r="AG561" s="236"/>
      <c r="AH561" s="236"/>
      <c r="AI561" s="236"/>
      <c r="AJ561" s="236"/>
      <c r="AK561" s="236"/>
      <c r="AL561" s="237"/>
    </row>
    <row r="562" spans="1:38">
      <c r="A562" s="247" t="s">
        <v>210</v>
      </c>
      <c r="B562" s="248"/>
      <c r="C562" s="248"/>
      <c r="D562" s="248"/>
      <c r="E562" s="248"/>
      <c r="F562" s="248"/>
      <c r="G562" s="248"/>
      <c r="H562" s="248"/>
      <c r="I562" s="248"/>
      <c r="J562" s="248"/>
      <c r="K562" s="243"/>
      <c r="L562" s="242" t="s">
        <v>170</v>
      </c>
      <c r="M562" s="248"/>
      <c r="N562" s="248"/>
      <c r="O562" s="243"/>
      <c r="P562" s="244" t="s">
        <v>207</v>
      </c>
      <c r="Q562" s="245"/>
      <c r="R562" s="245"/>
      <c r="S562" s="246"/>
      <c r="T562" s="230" t="s">
        <v>208</v>
      </c>
      <c r="U562" s="231"/>
      <c r="V562" s="231"/>
      <c r="W562" s="231"/>
      <c r="X562" s="231"/>
      <c r="Y562" s="231"/>
      <c r="Z562" s="231"/>
      <c r="AA562" s="232"/>
      <c r="AB562" s="230" t="s">
        <v>175</v>
      </c>
      <c r="AC562" s="231"/>
      <c r="AD562" s="231"/>
      <c r="AE562" s="231"/>
      <c r="AF562" s="231"/>
      <c r="AG562" s="231"/>
      <c r="AH562" s="231"/>
      <c r="AI562" s="231"/>
      <c r="AJ562" s="232"/>
      <c r="AK562" s="230" t="s">
        <v>208</v>
      </c>
      <c r="AL562" s="249"/>
    </row>
    <row r="563" spans="1:38">
      <c r="A563" s="233" t="s">
        <v>211</v>
      </c>
      <c r="B563" s="234"/>
      <c r="C563" s="234"/>
      <c r="D563" s="234"/>
      <c r="E563" s="234"/>
      <c r="F563" s="234"/>
      <c r="G563" s="234"/>
      <c r="H563" s="234"/>
      <c r="I563" s="234"/>
      <c r="J563" s="234"/>
      <c r="K563" s="234"/>
      <c r="L563" s="234"/>
      <c r="M563" s="234"/>
      <c r="N563" s="234"/>
      <c r="O563" s="234"/>
      <c r="P563" s="234"/>
      <c r="Q563" s="234"/>
      <c r="R563" s="234"/>
      <c r="S563" s="234"/>
      <c r="T563" s="234"/>
      <c r="U563" s="234"/>
      <c r="V563" s="234"/>
      <c r="W563" s="234"/>
      <c r="X563" s="234"/>
      <c r="Y563" s="234"/>
      <c r="Z563" s="234"/>
      <c r="AA563" s="234"/>
      <c r="AB563" s="234"/>
      <c r="AC563" s="234"/>
      <c r="AD563" s="234"/>
      <c r="AE563" s="234"/>
      <c r="AF563" s="234"/>
      <c r="AG563" s="234"/>
      <c r="AH563" s="227">
        <v>0</v>
      </c>
      <c r="AI563" s="228"/>
      <c r="AJ563" s="228"/>
      <c r="AK563" s="228"/>
      <c r="AL563" s="229"/>
    </row>
    <row r="564" spans="1:38">
      <c r="A564" s="235"/>
      <c r="B564" s="236"/>
      <c r="C564" s="236"/>
      <c r="D564" s="236"/>
      <c r="E564" s="236"/>
      <c r="F564" s="236"/>
      <c r="G564" s="236"/>
      <c r="H564" s="236"/>
      <c r="I564" s="236"/>
      <c r="J564" s="236"/>
      <c r="K564" s="236"/>
      <c r="L564" s="236"/>
      <c r="M564" s="236"/>
      <c r="N564" s="236"/>
      <c r="O564" s="236"/>
      <c r="P564" s="236"/>
      <c r="Q564" s="236"/>
      <c r="R564" s="236"/>
      <c r="S564" s="236"/>
      <c r="T564" s="236"/>
      <c r="U564" s="236"/>
      <c r="V564" s="236"/>
      <c r="W564" s="236"/>
      <c r="X564" s="236"/>
      <c r="Y564" s="236"/>
      <c r="Z564" s="236"/>
      <c r="AA564" s="236"/>
      <c r="AB564" s="236"/>
      <c r="AC564" s="236"/>
      <c r="AD564" s="236"/>
      <c r="AE564" s="236"/>
      <c r="AF564" s="236"/>
      <c r="AG564" s="236"/>
      <c r="AH564" s="236"/>
      <c r="AI564" s="236"/>
      <c r="AJ564" s="236"/>
      <c r="AK564" s="236"/>
      <c r="AL564" s="237"/>
    </row>
    <row r="565" spans="1:38" ht="24">
      <c r="A565" s="247" t="s">
        <v>212</v>
      </c>
      <c r="B565" s="248"/>
      <c r="C565" s="248"/>
      <c r="D565" s="248"/>
      <c r="E565" s="248"/>
      <c r="F565" s="248"/>
      <c r="G565" s="243"/>
      <c r="H565" s="242" t="s">
        <v>170</v>
      </c>
      <c r="I565" s="243"/>
      <c r="J565" s="244" t="s">
        <v>207</v>
      </c>
      <c r="K565" s="245"/>
      <c r="L565" s="246"/>
      <c r="M565" s="230" t="s">
        <v>213</v>
      </c>
      <c r="N565" s="231"/>
      <c r="O565" s="231"/>
      <c r="P565" s="231"/>
      <c r="Q565" s="231"/>
      <c r="R565" s="231"/>
      <c r="S565" s="232"/>
      <c r="T565" s="230" t="s">
        <v>214</v>
      </c>
      <c r="U565" s="231"/>
      <c r="V565" s="231"/>
      <c r="W565" s="232"/>
      <c r="X565" s="230" t="s">
        <v>215</v>
      </c>
      <c r="Y565" s="232"/>
      <c r="Z565" s="230" t="s">
        <v>216</v>
      </c>
      <c r="AA565" s="231"/>
      <c r="AB565" s="232"/>
      <c r="AC565" s="230" t="s">
        <v>194</v>
      </c>
      <c r="AD565" s="231"/>
      <c r="AE565" s="231"/>
      <c r="AF565" s="231"/>
      <c r="AG565" s="232"/>
      <c r="AH565" s="230" t="s">
        <v>175</v>
      </c>
      <c r="AI565" s="231"/>
      <c r="AJ565" s="231"/>
      <c r="AK565" s="232"/>
      <c r="AL565" s="183" t="s">
        <v>217</v>
      </c>
    </row>
    <row r="566" spans="1:38">
      <c r="A566" s="233" t="s">
        <v>218</v>
      </c>
      <c r="B566" s="234"/>
      <c r="C566" s="234"/>
      <c r="D566" s="234"/>
      <c r="E566" s="234"/>
      <c r="F566" s="234"/>
      <c r="G566" s="234"/>
      <c r="H566" s="234"/>
      <c r="I566" s="234"/>
      <c r="J566" s="234"/>
      <c r="K566" s="234"/>
      <c r="L566" s="234"/>
      <c r="M566" s="234"/>
      <c r="N566" s="234"/>
      <c r="O566" s="234"/>
      <c r="P566" s="234"/>
      <c r="Q566" s="234"/>
      <c r="R566" s="234"/>
      <c r="S566" s="234"/>
      <c r="T566" s="234"/>
      <c r="U566" s="234"/>
      <c r="V566" s="234"/>
      <c r="W566" s="234"/>
      <c r="X566" s="234"/>
      <c r="Y566" s="234"/>
      <c r="Z566" s="234"/>
      <c r="AA566" s="234"/>
      <c r="AB566" s="234"/>
      <c r="AC566" s="234"/>
      <c r="AD566" s="234"/>
      <c r="AE566" s="234"/>
      <c r="AF566" s="234"/>
      <c r="AG566" s="234"/>
      <c r="AH566" s="227">
        <v>0</v>
      </c>
      <c r="AI566" s="228"/>
      <c r="AJ566" s="228"/>
      <c r="AK566" s="228"/>
      <c r="AL566" s="229"/>
    </row>
    <row r="567" spans="1:38">
      <c r="A567" s="235"/>
      <c r="B567" s="236"/>
      <c r="C567" s="236"/>
      <c r="D567" s="236"/>
      <c r="E567" s="236"/>
      <c r="F567" s="236"/>
      <c r="G567" s="236"/>
      <c r="H567" s="236"/>
      <c r="I567" s="236"/>
      <c r="J567" s="236"/>
      <c r="K567" s="236"/>
      <c r="L567" s="236"/>
      <c r="M567" s="236"/>
      <c r="N567" s="236"/>
      <c r="O567" s="236"/>
      <c r="P567" s="236"/>
      <c r="Q567" s="236"/>
      <c r="R567" s="236"/>
      <c r="S567" s="236"/>
      <c r="T567" s="236"/>
      <c r="U567" s="236"/>
      <c r="V567" s="236"/>
      <c r="W567" s="236"/>
      <c r="X567" s="236"/>
      <c r="Y567" s="236"/>
      <c r="Z567" s="236"/>
      <c r="AA567" s="236"/>
      <c r="AB567" s="236"/>
      <c r="AC567" s="236"/>
      <c r="AD567" s="236"/>
      <c r="AE567" s="236"/>
      <c r="AF567" s="236"/>
      <c r="AG567" s="236"/>
      <c r="AH567" s="236"/>
      <c r="AI567" s="236"/>
      <c r="AJ567" s="236"/>
      <c r="AK567" s="236"/>
      <c r="AL567" s="237"/>
    </row>
    <row r="568" spans="1:38">
      <c r="A568" s="238" t="s">
        <v>219</v>
      </c>
      <c r="B568" s="231"/>
      <c r="C568" s="231"/>
      <c r="D568" s="231"/>
      <c r="E568" s="231"/>
      <c r="F568" s="231"/>
      <c r="G568" s="231"/>
      <c r="H568" s="231"/>
      <c r="I568" s="231"/>
      <c r="J568" s="231"/>
      <c r="K568" s="231"/>
      <c r="L568" s="231"/>
      <c r="M568" s="231"/>
      <c r="N568" s="231"/>
      <c r="O568" s="231"/>
      <c r="P568" s="231"/>
      <c r="Q568" s="231"/>
      <c r="R568" s="231"/>
      <c r="S568" s="231"/>
      <c r="T568" s="231"/>
      <c r="U568" s="231"/>
      <c r="V568" s="231"/>
      <c r="W568" s="231"/>
      <c r="X568" s="231"/>
      <c r="Y568" s="231"/>
      <c r="Z568" s="231"/>
      <c r="AA568" s="231"/>
      <c r="AB568" s="231"/>
      <c r="AC568" s="231"/>
      <c r="AD568" s="231"/>
      <c r="AE568" s="231"/>
      <c r="AF568" s="231"/>
      <c r="AG568" s="232"/>
      <c r="AH568" s="279">
        <v>339.51</v>
      </c>
      <c r="AI568" s="280"/>
      <c r="AJ568" s="280"/>
      <c r="AK568" s="280"/>
      <c r="AL568" s="281"/>
    </row>
    <row r="569" spans="1:38">
      <c r="A569" s="238" t="s">
        <v>220</v>
      </c>
      <c r="B569" s="231"/>
      <c r="C569" s="231"/>
      <c r="D569" s="231"/>
      <c r="E569" s="231"/>
      <c r="F569" s="231"/>
      <c r="G569" s="231"/>
      <c r="H569" s="231"/>
      <c r="I569" s="231"/>
      <c r="J569" s="231"/>
      <c r="K569" s="231"/>
      <c r="L569" s="231"/>
      <c r="M569" s="231"/>
      <c r="N569" s="231"/>
      <c r="O569" s="231"/>
      <c r="P569" s="231"/>
      <c r="Q569" s="231"/>
      <c r="R569" s="231"/>
      <c r="S569" s="231"/>
      <c r="T569" s="231"/>
      <c r="U569" s="231"/>
      <c r="V569" s="231"/>
      <c r="W569" s="231"/>
      <c r="X569" s="231"/>
      <c r="Y569" s="231"/>
      <c r="Z569" s="231"/>
      <c r="AA569" s="231"/>
      <c r="AB569" s="231"/>
      <c r="AC569" s="231"/>
      <c r="AD569" s="231"/>
      <c r="AE569" s="231"/>
      <c r="AF569" s="231"/>
      <c r="AG569" s="232"/>
      <c r="AH569" s="239">
        <v>90.81</v>
      </c>
      <c r="AI569" s="240"/>
      <c r="AJ569" s="240"/>
      <c r="AK569" s="240"/>
      <c r="AL569" s="241"/>
    </row>
    <row r="570" spans="1:38">
      <c r="A570" s="238" t="s">
        <v>221</v>
      </c>
      <c r="B570" s="231"/>
      <c r="C570" s="231"/>
      <c r="D570" s="231"/>
      <c r="E570" s="231"/>
      <c r="F570" s="231"/>
      <c r="G570" s="231"/>
      <c r="H570" s="231"/>
      <c r="I570" s="231"/>
      <c r="J570" s="231"/>
      <c r="K570" s="231"/>
      <c r="L570" s="231"/>
      <c r="M570" s="231"/>
      <c r="N570" s="231"/>
      <c r="O570" s="231"/>
      <c r="P570" s="231"/>
      <c r="Q570" s="231"/>
      <c r="R570" s="231"/>
      <c r="S570" s="231"/>
      <c r="T570" s="231"/>
      <c r="U570" s="231"/>
      <c r="V570" s="231"/>
      <c r="W570" s="231"/>
      <c r="X570" s="231"/>
      <c r="Y570" s="231"/>
      <c r="Z570" s="231"/>
      <c r="AA570" s="231"/>
      <c r="AB570" s="231"/>
      <c r="AC570" s="231"/>
      <c r="AD570" s="231"/>
      <c r="AE570" s="231"/>
      <c r="AF570" s="231"/>
      <c r="AG570" s="232"/>
      <c r="AH570" s="279">
        <v>430.32</v>
      </c>
      <c r="AI570" s="280"/>
      <c r="AJ570" s="280"/>
      <c r="AK570" s="280"/>
      <c r="AL570" s="281"/>
    </row>
    <row r="571" spans="1:38">
      <c r="A571" s="184"/>
      <c r="AL571" s="185"/>
    </row>
    <row r="572" spans="1:38">
      <c r="A572" s="184"/>
      <c r="AL572" s="185"/>
    </row>
    <row r="573" spans="1:38">
      <c r="A573" s="269" t="s">
        <v>329</v>
      </c>
      <c r="B573" s="270"/>
      <c r="C573" s="270"/>
      <c r="D573" s="270"/>
      <c r="E573" s="270"/>
      <c r="F573" s="270"/>
      <c r="G573" s="270"/>
      <c r="H573" s="270"/>
      <c r="I573" s="270"/>
      <c r="J573" s="270"/>
      <c r="K573" s="270"/>
      <c r="L573" s="270"/>
      <c r="M573" s="270"/>
      <c r="N573" s="270"/>
      <c r="O573" s="270"/>
      <c r="P573" s="270"/>
      <c r="Q573" s="270"/>
      <c r="R573" s="270"/>
      <c r="S573" s="270"/>
      <c r="T573" s="270"/>
      <c r="U573" s="270"/>
      <c r="V573" s="270"/>
      <c r="W573" s="270"/>
      <c r="X573" s="270"/>
      <c r="Y573" s="270"/>
      <c r="Z573" s="270"/>
      <c r="AA573" s="271" t="s">
        <v>305</v>
      </c>
      <c r="AB573" s="271"/>
      <c r="AC573" s="271"/>
      <c r="AD573" s="271"/>
      <c r="AE573" s="271"/>
      <c r="AF573" s="271"/>
      <c r="AG573" s="271"/>
      <c r="AH573" s="271"/>
      <c r="AI573" s="271"/>
      <c r="AJ573" s="271"/>
      <c r="AK573" s="271"/>
      <c r="AL573" s="272"/>
    </row>
    <row r="574" spans="1:38">
      <c r="A574" s="235"/>
      <c r="B574" s="236"/>
      <c r="C574" s="236"/>
      <c r="D574" s="236"/>
      <c r="E574" s="236"/>
      <c r="F574" s="236"/>
      <c r="G574" s="236"/>
      <c r="H574" s="236"/>
      <c r="I574" s="236"/>
      <c r="J574" s="236"/>
      <c r="K574" s="236"/>
      <c r="L574" s="236"/>
      <c r="M574" s="236"/>
      <c r="N574" s="236"/>
      <c r="O574" s="236"/>
      <c r="P574" s="236"/>
      <c r="Q574" s="236"/>
      <c r="R574" s="236"/>
      <c r="S574" s="236"/>
      <c r="T574" s="236"/>
      <c r="U574" s="236"/>
      <c r="V574" s="236"/>
      <c r="W574" s="236"/>
      <c r="X574" s="236"/>
      <c r="Y574" s="236"/>
      <c r="Z574" s="236"/>
      <c r="AA574" s="236"/>
      <c r="AB574" s="236"/>
      <c r="AC574" s="236"/>
      <c r="AD574" s="236"/>
      <c r="AE574" s="236"/>
      <c r="AF574" s="236"/>
      <c r="AG574" s="236"/>
      <c r="AH574" s="236"/>
      <c r="AI574" s="236"/>
      <c r="AJ574" s="236"/>
      <c r="AK574" s="236"/>
      <c r="AL574" s="237"/>
    </row>
    <row r="575" spans="1:38">
      <c r="A575" s="247" t="s">
        <v>169</v>
      </c>
      <c r="B575" s="248"/>
      <c r="C575" s="248"/>
      <c r="D575" s="248"/>
      <c r="E575" s="248"/>
      <c r="F575" s="248"/>
      <c r="G575" s="248"/>
      <c r="H575" s="243"/>
      <c r="I575" s="242" t="s">
        <v>170</v>
      </c>
      <c r="J575" s="243"/>
      <c r="K575" s="230" t="s">
        <v>171</v>
      </c>
      <c r="L575" s="231"/>
      <c r="M575" s="231"/>
      <c r="N575" s="232"/>
      <c r="O575" s="230" t="s">
        <v>172</v>
      </c>
      <c r="P575" s="231"/>
      <c r="Q575" s="231"/>
      <c r="R575" s="232"/>
      <c r="S575" s="230" t="s">
        <v>173</v>
      </c>
      <c r="T575" s="231"/>
      <c r="U575" s="231"/>
      <c r="V575" s="231"/>
      <c r="W575" s="231"/>
      <c r="X575" s="232"/>
      <c r="Y575" s="230" t="s">
        <v>174</v>
      </c>
      <c r="Z575" s="231"/>
      <c r="AA575" s="231"/>
      <c r="AB575" s="231"/>
      <c r="AC575" s="231"/>
      <c r="AD575" s="231"/>
      <c r="AE575" s="232"/>
      <c r="AF575" s="230" t="s">
        <v>175</v>
      </c>
      <c r="AG575" s="231"/>
      <c r="AH575" s="231"/>
      <c r="AI575" s="231"/>
      <c r="AJ575" s="232"/>
      <c r="AK575" s="230" t="s">
        <v>176</v>
      </c>
      <c r="AL575" s="249"/>
    </row>
    <row r="576" spans="1:38">
      <c r="A576" s="220" t="s">
        <v>262</v>
      </c>
      <c r="B576" s="221"/>
      <c r="C576" s="221"/>
      <c r="D576" s="221"/>
      <c r="E576" s="221"/>
      <c r="F576" s="221"/>
      <c r="G576" s="221"/>
      <c r="H576" s="222"/>
      <c r="I576" s="223" t="s">
        <v>263</v>
      </c>
      <c r="J576" s="222"/>
      <c r="K576" s="253">
        <v>1</v>
      </c>
      <c r="L576" s="254"/>
      <c r="M576" s="254"/>
      <c r="N576" s="277"/>
      <c r="O576" s="253">
        <v>0</v>
      </c>
      <c r="P576" s="254"/>
      <c r="Q576" s="254"/>
      <c r="R576" s="277"/>
      <c r="S576" s="250">
        <v>292.83</v>
      </c>
      <c r="T576" s="251"/>
      <c r="U576" s="251"/>
      <c r="V576" s="251"/>
      <c r="W576" s="251"/>
      <c r="X576" s="278"/>
      <c r="Y576" s="259">
        <v>61.51</v>
      </c>
      <c r="Z576" s="260"/>
      <c r="AA576" s="260"/>
      <c r="AB576" s="260"/>
      <c r="AC576" s="260"/>
      <c r="AD576" s="260"/>
      <c r="AE576" s="262"/>
      <c r="AF576" s="263">
        <v>1</v>
      </c>
      <c r="AG576" s="264"/>
      <c r="AH576" s="264"/>
      <c r="AI576" s="264"/>
      <c r="AJ576" s="265"/>
      <c r="AK576" s="250">
        <v>292.83</v>
      </c>
      <c r="AL576" s="252"/>
    </row>
    <row r="577" spans="1:38">
      <c r="A577" s="233" t="s">
        <v>179</v>
      </c>
      <c r="B577" s="234"/>
      <c r="C577" s="234"/>
      <c r="D577" s="234"/>
      <c r="E577" s="234"/>
      <c r="F577" s="234"/>
      <c r="G577" s="234"/>
      <c r="H577" s="234"/>
      <c r="I577" s="234"/>
      <c r="J577" s="234"/>
      <c r="K577" s="234"/>
      <c r="L577" s="234"/>
      <c r="M577" s="234"/>
      <c r="N577" s="234"/>
      <c r="O577" s="234"/>
      <c r="P577" s="234"/>
      <c r="Q577" s="234"/>
      <c r="R577" s="234"/>
      <c r="S577" s="234"/>
      <c r="T577" s="234"/>
      <c r="U577" s="234"/>
      <c r="V577" s="234"/>
      <c r="W577" s="234"/>
      <c r="X577" s="234"/>
      <c r="Y577" s="234"/>
      <c r="Z577" s="234"/>
      <c r="AA577" s="234"/>
      <c r="AB577" s="234"/>
      <c r="AC577" s="234"/>
      <c r="AD577" s="234"/>
      <c r="AE577" s="234"/>
      <c r="AF577" s="234"/>
      <c r="AG577" s="234"/>
      <c r="AH577" s="250">
        <v>292.83</v>
      </c>
      <c r="AI577" s="251"/>
      <c r="AJ577" s="251"/>
      <c r="AK577" s="251"/>
      <c r="AL577" s="252"/>
    </row>
    <row r="578" spans="1:38">
      <c r="A578" s="235"/>
      <c r="B578" s="236"/>
      <c r="C578" s="236"/>
      <c r="D578" s="236"/>
      <c r="E578" s="236"/>
      <c r="F578" s="236"/>
      <c r="G578" s="236"/>
      <c r="H578" s="236"/>
      <c r="I578" s="236"/>
      <c r="J578" s="236"/>
      <c r="K578" s="236"/>
      <c r="L578" s="236"/>
      <c r="M578" s="236"/>
      <c r="N578" s="236"/>
      <c r="O578" s="236"/>
      <c r="P578" s="236"/>
      <c r="Q578" s="236"/>
      <c r="R578" s="236"/>
      <c r="S578" s="236"/>
      <c r="T578" s="236"/>
      <c r="U578" s="236"/>
      <c r="V578" s="236"/>
      <c r="W578" s="236"/>
      <c r="X578" s="236"/>
      <c r="Y578" s="236"/>
      <c r="Z578" s="236"/>
      <c r="AA578" s="236"/>
      <c r="AB578" s="236"/>
      <c r="AC578" s="236"/>
      <c r="AD578" s="236"/>
      <c r="AE578" s="236"/>
      <c r="AF578" s="236"/>
      <c r="AG578" s="236"/>
      <c r="AH578" s="236"/>
      <c r="AI578" s="236"/>
      <c r="AJ578" s="236"/>
      <c r="AK578" s="236"/>
      <c r="AL578" s="237"/>
    </row>
    <row r="579" spans="1:38">
      <c r="A579" s="247" t="s">
        <v>180</v>
      </c>
      <c r="B579" s="248"/>
      <c r="C579" s="248"/>
      <c r="D579" s="248"/>
      <c r="E579" s="248"/>
      <c r="F579" s="248"/>
      <c r="G579" s="248"/>
      <c r="H579" s="243"/>
      <c r="I579" s="242" t="s">
        <v>170</v>
      </c>
      <c r="J579" s="243"/>
      <c r="K579" s="230" t="s">
        <v>181</v>
      </c>
      <c r="L579" s="231"/>
      <c r="M579" s="231"/>
      <c r="N579" s="231"/>
      <c r="O579" s="231"/>
      <c r="P579" s="232"/>
      <c r="Q579" s="230" t="s">
        <v>182</v>
      </c>
      <c r="R579" s="231"/>
      <c r="S579" s="231"/>
      <c r="T579" s="231"/>
      <c r="U579" s="231"/>
      <c r="V579" s="232"/>
      <c r="W579" s="230" t="s">
        <v>183</v>
      </c>
      <c r="X579" s="231"/>
      <c r="Y579" s="231"/>
      <c r="Z579" s="231"/>
      <c r="AA579" s="231"/>
      <c r="AB579" s="231"/>
      <c r="AC579" s="232"/>
      <c r="AD579" s="230" t="s">
        <v>175</v>
      </c>
      <c r="AE579" s="231"/>
      <c r="AF579" s="231"/>
      <c r="AG579" s="231"/>
      <c r="AH579" s="231"/>
      <c r="AI579" s="231"/>
      <c r="AJ579" s="232"/>
      <c r="AK579" s="230" t="s">
        <v>176</v>
      </c>
      <c r="AL579" s="249"/>
    </row>
    <row r="580" spans="1:38">
      <c r="A580" s="233" t="s">
        <v>188</v>
      </c>
      <c r="B580" s="234"/>
      <c r="C580" s="234"/>
      <c r="D580" s="234"/>
      <c r="E580" s="234"/>
      <c r="F580" s="234"/>
      <c r="G580" s="234"/>
      <c r="H580" s="234"/>
      <c r="I580" s="234"/>
      <c r="J580" s="234"/>
      <c r="K580" s="234"/>
      <c r="L580" s="234"/>
      <c r="M580" s="234"/>
      <c r="N580" s="234"/>
      <c r="O580" s="234"/>
      <c r="P580" s="234"/>
      <c r="Q580" s="234"/>
      <c r="R580" s="234"/>
      <c r="S580" s="234"/>
      <c r="T580" s="234"/>
      <c r="U580" s="234"/>
      <c r="V580" s="234"/>
      <c r="W580" s="234"/>
      <c r="X580" s="234"/>
      <c r="Y580" s="234"/>
      <c r="Z580" s="234"/>
      <c r="AA580" s="234"/>
      <c r="AB580" s="234"/>
      <c r="AC580" s="234"/>
      <c r="AD580" s="234"/>
      <c r="AE580" s="234"/>
      <c r="AF580" s="234"/>
      <c r="AG580" s="234"/>
      <c r="AH580" s="227">
        <v>0</v>
      </c>
      <c r="AI580" s="228"/>
      <c r="AJ580" s="228"/>
      <c r="AK580" s="228"/>
      <c r="AL580" s="229"/>
    </row>
    <row r="581" spans="1:38">
      <c r="A581" s="235"/>
      <c r="B581" s="236"/>
      <c r="C581" s="236"/>
      <c r="D581" s="236"/>
      <c r="E581" s="236"/>
      <c r="F581" s="236"/>
      <c r="G581" s="236"/>
      <c r="H581" s="236"/>
      <c r="I581" s="236"/>
      <c r="J581" s="236"/>
      <c r="K581" s="236"/>
      <c r="L581" s="236"/>
      <c r="M581" s="236"/>
      <c r="N581" s="236"/>
      <c r="O581" s="236"/>
      <c r="P581" s="236"/>
      <c r="Q581" s="236"/>
      <c r="R581" s="236"/>
      <c r="S581" s="236"/>
      <c r="T581" s="236"/>
      <c r="U581" s="236"/>
      <c r="V581" s="236"/>
      <c r="W581" s="236"/>
      <c r="X581" s="236"/>
      <c r="Y581" s="236"/>
      <c r="Z581" s="236"/>
      <c r="AA581" s="236"/>
      <c r="AB581" s="236"/>
      <c r="AC581" s="236"/>
      <c r="AD581" s="236"/>
      <c r="AE581" s="236"/>
      <c r="AF581" s="236"/>
      <c r="AG581" s="236"/>
      <c r="AH581" s="236"/>
      <c r="AI581" s="236"/>
      <c r="AJ581" s="236"/>
      <c r="AK581" s="236"/>
      <c r="AL581" s="237"/>
    </row>
    <row r="582" spans="1:38">
      <c r="A582" s="247" t="s">
        <v>189</v>
      </c>
      <c r="B582" s="248"/>
      <c r="C582" s="248"/>
      <c r="D582" s="248"/>
      <c r="E582" s="248"/>
      <c r="F582" s="248"/>
      <c r="G582" s="248"/>
      <c r="H582" s="243"/>
      <c r="I582" s="242" t="s">
        <v>170</v>
      </c>
      <c r="J582" s="243"/>
      <c r="K582" s="244" t="s">
        <v>190</v>
      </c>
      <c r="L582" s="245"/>
      <c r="M582" s="245"/>
      <c r="N582" s="245"/>
      <c r="O582" s="245"/>
      <c r="P582" s="246"/>
      <c r="Q582" s="244" t="s">
        <v>191</v>
      </c>
      <c r="R582" s="245"/>
      <c r="S582" s="245"/>
      <c r="T582" s="246"/>
      <c r="U582" s="244" t="s">
        <v>192</v>
      </c>
      <c r="V582" s="245"/>
      <c r="W582" s="245"/>
      <c r="X582" s="246"/>
      <c r="Y582" s="244" t="s">
        <v>193</v>
      </c>
      <c r="Z582" s="245"/>
      <c r="AA582" s="245"/>
      <c r="AB582" s="245"/>
      <c r="AC582" s="245"/>
      <c r="AD582" s="246"/>
      <c r="AE582" s="230" t="s">
        <v>194</v>
      </c>
      <c r="AF582" s="231"/>
      <c r="AG582" s="231"/>
      <c r="AH582" s="231"/>
      <c r="AI582" s="231"/>
      <c r="AJ582" s="231"/>
      <c r="AK582" s="231"/>
      <c r="AL582" s="249"/>
    </row>
    <row r="583" spans="1:38">
      <c r="A583" s="233" t="s">
        <v>202</v>
      </c>
      <c r="B583" s="234"/>
      <c r="C583" s="234"/>
      <c r="D583" s="234"/>
      <c r="E583" s="234"/>
      <c r="F583" s="234"/>
      <c r="G583" s="234"/>
      <c r="H583" s="234"/>
      <c r="I583" s="234"/>
      <c r="J583" s="234"/>
      <c r="K583" s="234"/>
      <c r="L583" s="234"/>
      <c r="M583" s="234"/>
      <c r="N583" s="234"/>
      <c r="O583" s="234"/>
      <c r="P583" s="234"/>
      <c r="Q583" s="234"/>
      <c r="R583" s="234"/>
      <c r="S583" s="234"/>
      <c r="T583" s="234"/>
      <c r="U583" s="234"/>
      <c r="V583" s="234"/>
      <c r="W583" s="234"/>
      <c r="X583" s="234"/>
      <c r="Y583" s="234"/>
      <c r="Z583" s="234"/>
      <c r="AA583" s="234"/>
      <c r="AB583" s="234"/>
      <c r="AC583" s="234"/>
      <c r="AD583" s="234"/>
      <c r="AE583" s="234"/>
      <c r="AF583" s="234"/>
      <c r="AG583" s="234"/>
      <c r="AH583" s="227">
        <v>0</v>
      </c>
      <c r="AI583" s="228"/>
      <c r="AJ583" s="228"/>
      <c r="AK583" s="228"/>
      <c r="AL583" s="229"/>
    </row>
    <row r="584" spans="1:38">
      <c r="A584" s="235"/>
      <c r="B584" s="236"/>
      <c r="C584" s="236"/>
      <c r="D584" s="236"/>
      <c r="E584" s="236"/>
      <c r="F584" s="236"/>
      <c r="G584" s="236"/>
      <c r="H584" s="236"/>
      <c r="I584" s="236"/>
      <c r="J584" s="236"/>
      <c r="K584" s="236"/>
      <c r="L584" s="236"/>
      <c r="M584" s="236"/>
      <c r="N584" s="236"/>
      <c r="O584" s="236"/>
      <c r="P584" s="236"/>
      <c r="Q584" s="236"/>
      <c r="R584" s="236"/>
      <c r="S584" s="236"/>
      <c r="T584" s="236"/>
      <c r="U584" s="236"/>
      <c r="V584" s="236"/>
      <c r="W584" s="236"/>
      <c r="X584" s="236"/>
      <c r="Y584" s="236"/>
      <c r="Z584" s="236"/>
      <c r="AA584" s="236"/>
      <c r="AB584" s="236"/>
      <c r="AC584" s="236"/>
      <c r="AD584" s="236"/>
      <c r="AE584" s="236"/>
      <c r="AF584" s="236"/>
      <c r="AG584" s="236"/>
      <c r="AH584" s="236"/>
      <c r="AI584" s="236"/>
      <c r="AJ584" s="236"/>
      <c r="AK584" s="236"/>
      <c r="AL584" s="237"/>
    </row>
    <row r="585" spans="1:38">
      <c r="A585" s="238" t="s">
        <v>203</v>
      </c>
      <c r="B585" s="231"/>
      <c r="C585" s="231"/>
      <c r="D585" s="231"/>
      <c r="E585" s="231"/>
      <c r="F585" s="231"/>
      <c r="G585" s="231"/>
      <c r="H585" s="231"/>
      <c r="I585" s="231"/>
      <c r="J585" s="231"/>
      <c r="K585" s="231"/>
      <c r="L585" s="231"/>
      <c r="M585" s="231"/>
      <c r="N585" s="231"/>
      <c r="O585" s="231"/>
      <c r="P585" s="231"/>
      <c r="Q585" s="231"/>
      <c r="R585" s="231"/>
      <c r="S585" s="231"/>
      <c r="T585" s="231"/>
      <c r="U585" s="231"/>
      <c r="V585" s="231"/>
      <c r="W585" s="231"/>
      <c r="X585" s="231"/>
      <c r="Y585" s="231"/>
      <c r="Z585" s="232"/>
      <c r="AA585" s="250">
        <v>292.83</v>
      </c>
      <c r="AB585" s="251"/>
      <c r="AC585" s="251"/>
      <c r="AD585" s="251"/>
      <c r="AE585" s="251"/>
      <c r="AF585" s="251"/>
      <c r="AG585" s="251"/>
      <c r="AH585" s="251"/>
      <c r="AI585" s="251"/>
      <c r="AJ585" s="251"/>
      <c r="AK585" s="251"/>
      <c r="AL585" s="252"/>
    </row>
    <row r="586" spans="1:38">
      <c r="A586" s="238" t="s">
        <v>204</v>
      </c>
      <c r="B586" s="231"/>
      <c r="C586" s="231"/>
      <c r="D586" s="231"/>
      <c r="E586" s="231"/>
      <c r="F586" s="231"/>
      <c r="G586" s="231"/>
      <c r="H586" s="231"/>
      <c r="I586" s="231"/>
      <c r="J586" s="231"/>
      <c r="K586" s="231"/>
      <c r="L586" s="231"/>
      <c r="M586" s="231"/>
      <c r="N586" s="231"/>
      <c r="O586" s="231"/>
      <c r="P586" s="231"/>
      <c r="Q586" s="231"/>
      <c r="R586" s="231"/>
      <c r="S586" s="231"/>
      <c r="T586" s="231"/>
      <c r="U586" s="231"/>
      <c r="V586" s="231"/>
      <c r="W586" s="231"/>
      <c r="X586" s="231"/>
      <c r="Y586" s="231"/>
      <c r="Z586" s="232"/>
      <c r="AA586" s="266">
        <v>250</v>
      </c>
      <c r="AB586" s="267"/>
      <c r="AC586" s="267"/>
      <c r="AD586" s="267"/>
      <c r="AE586" s="267"/>
      <c r="AF586" s="267"/>
      <c r="AG586" s="267"/>
      <c r="AH586" s="267"/>
      <c r="AI586" s="267"/>
      <c r="AJ586" s="267"/>
      <c r="AK586" s="267"/>
      <c r="AL586" s="268"/>
    </row>
    <row r="587" spans="1:38">
      <c r="A587" s="238" t="s">
        <v>205</v>
      </c>
      <c r="B587" s="231"/>
      <c r="C587" s="231"/>
      <c r="D587" s="231"/>
      <c r="E587" s="231"/>
      <c r="F587" s="231"/>
      <c r="G587" s="231"/>
      <c r="H587" s="231"/>
      <c r="I587" s="231"/>
      <c r="J587" s="231"/>
      <c r="K587" s="231"/>
      <c r="L587" s="231"/>
      <c r="M587" s="231"/>
      <c r="N587" s="231"/>
      <c r="O587" s="231"/>
      <c r="P587" s="231"/>
      <c r="Q587" s="231"/>
      <c r="R587" s="231"/>
      <c r="S587" s="231"/>
      <c r="T587" s="231"/>
      <c r="U587" s="231"/>
      <c r="V587" s="231"/>
      <c r="W587" s="231"/>
      <c r="X587" s="231"/>
      <c r="Y587" s="231"/>
      <c r="Z587" s="232"/>
      <c r="AA587" s="227">
        <v>1.17</v>
      </c>
      <c r="AB587" s="228"/>
      <c r="AC587" s="228"/>
      <c r="AD587" s="228"/>
      <c r="AE587" s="228"/>
      <c r="AF587" s="228"/>
      <c r="AG587" s="228"/>
      <c r="AH587" s="228"/>
      <c r="AI587" s="228"/>
      <c r="AJ587" s="228"/>
      <c r="AK587" s="228"/>
      <c r="AL587" s="229"/>
    </row>
    <row r="588" spans="1:38">
      <c r="A588" s="235"/>
      <c r="B588" s="236"/>
      <c r="C588" s="236"/>
      <c r="D588" s="236"/>
      <c r="E588" s="236"/>
      <c r="F588" s="236"/>
      <c r="G588" s="236"/>
      <c r="H588" s="236"/>
      <c r="I588" s="236"/>
      <c r="J588" s="236"/>
      <c r="K588" s="236"/>
      <c r="L588" s="236"/>
      <c r="M588" s="236"/>
      <c r="N588" s="236"/>
      <c r="O588" s="236"/>
      <c r="P588" s="236"/>
      <c r="Q588" s="236"/>
      <c r="R588" s="236"/>
      <c r="S588" s="236"/>
      <c r="T588" s="236"/>
      <c r="U588" s="236"/>
      <c r="V588" s="236"/>
      <c r="W588" s="236"/>
      <c r="X588" s="236"/>
      <c r="Y588" s="236"/>
      <c r="Z588" s="236"/>
      <c r="AA588" s="236"/>
      <c r="AB588" s="236"/>
      <c r="AC588" s="236"/>
      <c r="AD588" s="236"/>
      <c r="AE588" s="236"/>
      <c r="AF588" s="236"/>
      <c r="AG588" s="236"/>
      <c r="AH588" s="236"/>
      <c r="AI588" s="236"/>
      <c r="AJ588" s="236"/>
      <c r="AK588" s="236"/>
      <c r="AL588" s="237"/>
    </row>
    <row r="589" spans="1:38">
      <c r="A589" s="247" t="s">
        <v>206</v>
      </c>
      <c r="B589" s="248"/>
      <c r="C589" s="248"/>
      <c r="D589" s="248"/>
      <c r="E589" s="248"/>
      <c r="F589" s="248"/>
      <c r="G589" s="248"/>
      <c r="H589" s="248"/>
      <c r="I589" s="248"/>
      <c r="J589" s="248"/>
      <c r="K589" s="243"/>
      <c r="L589" s="242" t="s">
        <v>170</v>
      </c>
      <c r="M589" s="248"/>
      <c r="N589" s="248"/>
      <c r="O589" s="243"/>
      <c r="P589" s="244" t="s">
        <v>207</v>
      </c>
      <c r="Q589" s="245"/>
      <c r="R589" s="245"/>
      <c r="S589" s="246"/>
      <c r="T589" s="230" t="s">
        <v>208</v>
      </c>
      <c r="U589" s="231"/>
      <c r="V589" s="231"/>
      <c r="W589" s="231"/>
      <c r="X589" s="231"/>
      <c r="Y589" s="231"/>
      <c r="Z589" s="231"/>
      <c r="AA589" s="232"/>
      <c r="AB589" s="230" t="s">
        <v>175</v>
      </c>
      <c r="AC589" s="231"/>
      <c r="AD589" s="231"/>
      <c r="AE589" s="231"/>
      <c r="AF589" s="231"/>
      <c r="AG589" s="231"/>
      <c r="AH589" s="231"/>
      <c r="AI589" s="231"/>
      <c r="AJ589" s="232"/>
      <c r="AK589" s="230" t="s">
        <v>208</v>
      </c>
      <c r="AL589" s="249"/>
    </row>
    <row r="590" spans="1:38">
      <c r="A590" s="233" t="s">
        <v>209</v>
      </c>
      <c r="B590" s="234"/>
      <c r="C590" s="234"/>
      <c r="D590" s="234"/>
      <c r="E590" s="234"/>
      <c r="F590" s="234"/>
      <c r="G590" s="234"/>
      <c r="H590" s="234"/>
      <c r="I590" s="234"/>
      <c r="J590" s="234"/>
      <c r="K590" s="234"/>
      <c r="L590" s="234"/>
      <c r="M590" s="234"/>
      <c r="N590" s="234"/>
      <c r="O590" s="234"/>
      <c r="P590" s="234"/>
      <c r="Q590" s="234"/>
      <c r="R590" s="234"/>
      <c r="S590" s="234"/>
      <c r="T590" s="234"/>
      <c r="U590" s="234"/>
      <c r="V590" s="234"/>
      <c r="W590" s="234"/>
      <c r="X590" s="234"/>
      <c r="Y590" s="234"/>
      <c r="Z590" s="234"/>
      <c r="AA590" s="234"/>
      <c r="AB590" s="234"/>
      <c r="AC590" s="234"/>
      <c r="AD590" s="234"/>
      <c r="AE590" s="234"/>
      <c r="AF590" s="234"/>
      <c r="AG590" s="234"/>
      <c r="AH590" s="227">
        <v>0</v>
      </c>
      <c r="AI590" s="228"/>
      <c r="AJ590" s="228"/>
      <c r="AK590" s="228"/>
      <c r="AL590" s="229"/>
    </row>
    <row r="591" spans="1:38">
      <c r="A591" s="235"/>
      <c r="B591" s="236"/>
      <c r="C591" s="236"/>
      <c r="D591" s="236"/>
      <c r="E591" s="236"/>
      <c r="F591" s="236"/>
      <c r="G591" s="236"/>
      <c r="H591" s="236"/>
      <c r="I591" s="236"/>
      <c r="J591" s="236"/>
      <c r="K591" s="236"/>
      <c r="L591" s="236"/>
      <c r="M591" s="236"/>
      <c r="N591" s="236"/>
      <c r="O591" s="236"/>
      <c r="P591" s="236"/>
      <c r="Q591" s="236"/>
      <c r="R591" s="236"/>
      <c r="S591" s="236"/>
      <c r="T591" s="236"/>
      <c r="U591" s="236"/>
      <c r="V591" s="236"/>
      <c r="W591" s="236"/>
      <c r="X591" s="236"/>
      <c r="Y591" s="236"/>
      <c r="Z591" s="236"/>
      <c r="AA591" s="236"/>
      <c r="AB591" s="236"/>
      <c r="AC591" s="236"/>
      <c r="AD591" s="236"/>
      <c r="AE591" s="236"/>
      <c r="AF591" s="236"/>
      <c r="AG591" s="236"/>
      <c r="AH591" s="236"/>
      <c r="AI591" s="236"/>
      <c r="AJ591" s="236"/>
      <c r="AK591" s="236"/>
      <c r="AL591" s="237"/>
    </row>
    <row r="592" spans="1:38">
      <c r="A592" s="247" t="s">
        <v>210</v>
      </c>
      <c r="B592" s="248"/>
      <c r="C592" s="248"/>
      <c r="D592" s="248"/>
      <c r="E592" s="248"/>
      <c r="F592" s="248"/>
      <c r="G592" s="248"/>
      <c r="H592" s="248"/>
      <c r="I592" s="248"/>
      <c r="J592" s="248"/>
      <c r="K592" s="243"/>
      <c r="L592" s="242" t="s">
        <v>170</v>
      </c>
      <c r="M592" s="248"/>
      <c r="N592" s="248"/>
      <c r="O592" s="243"/>
      <c r="P592" s="244" t="s">
        <v>207</v>
      </c>
      <c r="Q592" s="245"/>
      <c r="R592" s="245"/>
      <c r="S592" s="246"/>
      <c r="T592" s="230" t="s">
        <v>208</v>
      </c>
      <c r="U592" s="231"/>
      <c r="V592" s="231"/>
      <c r="W592" s="231"/>
      <c r="X592" s="231"/>
      <c r="Y592" s="231"/>
      <c r="Z592" s="231"/>
      <c r="AA592" s="232"/>
      <c r="AB592" s="230" t="s">
        <v>175</v>
      </c>
      <c r="AC592" s="231"/>
      <c r="AD592" s="231"/>
      <c r="AE592" s="231"/>
      <c r="AF592" s="231"/>
      <c r="AG592" s="231"/>
      <c r="AH592" s="231"/>
      <c r="AI592" s="231"/>
      <c r="AJ592" s="232"/>
      <c r="AK592" s="230" t="s">
        <v>208</v>
      </c>
      <c r="AL592" s="249"/>
    </row>
    <row r="593" spans="1:38">
      <c r="A593" s="233" t="s">
        <v>211</v>
      </c>
      <c r="B593" s="234"/>
      <c r="C593" s="234"/>
      <c r="D593" s="234"/>
      <c r="E593" s="234"/>
      <c r="F593" s="234"/>
      <c r="G593" s="234"/>
      <c r="H593" s="234"/>
      <c r="I593" s="234"/>
      <c r="J593" s="234"/>
      <c r="K593" s="234"/>
      <c r="L593" s="234"/>
      <c r="M593" s="234"/>
      <c r="N593" s="234"/>
      <c r="O593" s="234"/>
      <c r="P593" s="234"/>
      <c r="Q593" s="234"/>
      <c r="R593" s="234"/>
      <c r="S593" s="234"/>
      <c r="T593" s="234"/>
      <c r="U593" s="234"/>
      <c r="V593" s="234"/>
      <c r="W593" s="234"/>
      <c r="X593" s="234"/>
      <c r="Y593" s="234"/>
      <c r="Z593" s="234"/>
      <c r="AA593" s="234"/>
      <c r="AB593" s="234"/>
      <c r="AC593" s="234"/>
      <c r="AD593" s="234"/>
      <c r="AE593" s="234"/>
      <c r="AF593" s="234"/>
      <c r="AG593" s="234"/>
      <c r="AH593" s="227">
        <v>0</v>
      </c>
      <c r="AI593" s="228"/>
      <c r="AJ593" s="228"/>
      <c r="AK593" s="228"/>
      <c r="AL593" s="229"/>
    </row>
    <row r="594" spans="1:38">
      <c r="A594" s="235"/>
      <c r="B594" s="236"/>
      <c r="C594" s="236"/>
      <c r="D594" s="236"/>
      <c r="E594" s="236"/>
      <c r="F594" s="236"/>
      <c r="G594" s="236"/>
      <c r="H594" s="236"/>
      <c r="I594" s="236"/>
      <c r="J594" s="236"/>
      <c r="K594" s="236"/>
      <c r="L594" s="236"/>
      <c r="M594" s="236"/>
      <c r="N594" s="236"/>
      <c r="O594" s="236"/>
      <c r="P594" s="236"/>
      <c r="Q594" s="236"/>
      <c r="R594" s="236"/>
      <c r="S594" s="236"/>
      <c r="T594" s="236"/>
      <c r="U594" s="236"/>
      <c r="V594" s="236"/>
      <c r="W594" s="236"/>
      <c r="X594" s="236"/>
      <c r="Y594" s="236"/>
      <c r="Z594" s="236"/>
      <c r="AA594" s="236"/>
      <c r="AB594" s="236"/>
      <c r="AC594" s="236"/>
      <c r="AD594" s="236"/>
      <c r="AE594" s="236"/>
      <c r="AF594" s="236"/>
      <c r="AG594" s="236"/>
      <c r="AH594" s="236"/>
      <c r="AI594" s="236"/>
      <c r="AJ594" s="236"/>
      <c r="AK594" s="236"/>
      <c r="AL594" s="237"/>
    </row>
    <row r="595" spans="1:38" ht="24">
      <c r="A595" s="247" t="s">
        <v>212</v>
      </c>
      <c r="B595" s="248"/>
      <c r="C595" s="248"/>
      <c r="D595" s="248"/>
      <c r="E595" s="248"/>
      <c r="F595" s="248"/>
      <c r="G595" s="243"/>
      <c r="H595" s="242" t="s">
        <v>170</v>
      </c>
      <c r="I595" s="243"/>
      <c r="J595" s="244" t="s">
        <v>207</v>
      </c>
      <c r="K595" s="245"/>
      <c r="L595" s="246"/>
      <c r="M595" s="230" t="s">
        <v>213</v>
      </c>
      <c r="N595" s="231"/>
      <c r="O595" s="231"/>
      <c r="P595" s="231"/>
      <c r="Q595" s="231"/>
      <c r="R595" s="231"/>
      <c r="S595" s="232"/>
      <c r="T595" s="230" t="s">
        <v>214</v>
      </c>
      <c r="U595" s="231"/>
      <c r="V595" s="231"/>
      <c r="W595" s="232"/>
      <c r="X595" s="230" t="s">
        <v>215</v>
      </c>
      <c r="Y595" s="232"/>
      <c r="Z595" s="230" t="s">
        <v>216</v>
      </c>
      <c r="AA595" s="231"/>
      <c r="AB595" s="232"/>
      <c r="AC595" s="230" t="s">
        <v>194</v>
      </c>
      <c r="AD595" s="231"/>
      <c r="AE595" s="231"/>
      <c r="AF595" s="231"/>
      <c r="AG595" s="232"/>
      <c r="AH595" s="230" t="s">
        <v>175</v>
      </c>
      <c r="AI595" s="231"/>
      <c r="AJ595" s="231"/>
      <c r="AK595" s="232"/>
      <c r="AL595" s="183" t="s">
        <v>217</v>
      </c>
    </row>
    <row r="596" spans="1:38">
      <c r="A596" s="233" t="s">
        <v>218</v>
      </c>
      <c r="B596" s="234"/>
      <c r="C596" s="234"/>
      <c r="D596" s="234"/>
      <c r="E596" s="234"/>
      <c r="F596" s="234"/>
      <c r="G596" s="234"/>
      <c r="H596" s="234"/>
      <c r="I596" s="234"/>
      <c r="J596" s="234"/>
      <c r="K596" s="234"/>
      <c r="L596" s="234"/>
      <c r="M596" s="234"/>
      <c r="N596" s="234"/>
      <c r="O596" s="234"/>
      <c r="P596" s="234"/>
      <c r="Q596" s="234"/>
      <c r="R596" s="234"/>
      <c r="S596" s="234"/>
      <c r="T596" s="234"/>
      <c r="U596" s="234"/>
      <c r="V596" s="234"/>
      <c r="W596" s="234"/>
      <c r="X596" s="234"/>
      <c r="Y596" s="234"/>
      <c r="Z596" s="234"/>
      <c r="AA596" s="234"/>
      <c r="AB596" s="234"/>
      <c r="AC596" s="234"/>
      <c r="AD596" s="234"/>
      <c r="AE596" s="234"/>
      <c r="AF596" s="234"/>
      <c r="AG596" s="234"/>
      <c r="AH596" s="227">
        <v>0</v>
      </c>
      <c r="AI596" s="228"/>
      <c r="AJ596" s="228"/>
      <c r="AK596" s="228"/>
      <c r="AL596" s="229"/>
    </row>
    <row r="597" spans="1:38">
      <c r="A597" s="235"/>
      <c r="B597" s="236"/>
      <c r="C597" s="236"/>
      <c r="D597" s="236"/>
      <c r="E597" s="236"/>
      <c r="F597" s="236"/>
      <c r="G597" s="236"/>
      <c r="H597" s="236"/>
      <c r="I597" s="236"/>
      <c r="J597" s="236"/>
      <c r="K597" s="236"/>
      <c r="L597" s="236"/>
      <c r="M597" s="236"/>
      <c r="N597" s="236"/>
      <c r="O597" s="236"/>
      <c r="P597" s="236"/>
      <c r="Q597" s="236"/>
      <c r="R597" s="236"/>
      <c r="S597" s="236"/>
      <c r="T597" s="236"/>
      <c r="U597" s="236"/>
      <c r="V597" s="236"/>
      <c r="W597" s="236"/>
      <c r="X597" s="236"/>
      <c r="Y597" s="236"/>
      <c r="Z597" s="236"/>
      <c r="AA597" s="236"/>
      <c r="AB597" s="236"/>
      <c r="AC597" s="236"/>
      <c r="AD597" s="236"/>
      <c r="AE597" s="236"/>
      <c r="AF597" s="236"/>
      <c r="AG597" s="236"/>
      <c r="AH597" s="236"/>
      <c r="AI597" s="236"/>
      <c r="AJ597" s="236"/>
      <c r="AK597" s="236"/>
      <c r="AL597" s="237"/>
    </row>
    <row r="598" spans="1:38">
      <c r="A598" s="238" t="s">
        <v>219</v>
      </c>
      <c r="B598" s="231"/>
      <c r="C598" s="231"/>
      <c r="D598" s="231"/>
      <c r="E598" s="231"/>
      <c r="F598" s="231"/>
      <c r="G598" s="231"/>
      <c r="H598" s="231"/>
      <c r="I598" s="231"/>
      <c r="J598" s="231"/>
      <c r="K598" s="231"/>
      <c r="L598" s="231"/>
      <c r="M598" s="231"/>
      <c r="N598" s="231"/>
      <c r="O598" s="231"/>
      <c r="P598" s="231"/>
      <c r="Q598" s="231"/>
      <c r="R598" s="231"/>
      <c r="S598" s="231"/>
      <c r="T598" s="231"/>
      <c r="U598" s="231"/>
      <c r="V598" s="231"/>
      <c r="W598" s="231"/>
      <c r="X598" s="231"/>
      <c r="Y598" s="231"/>
      <c r="Z598" s="231"/>
      <c r="AA598" s="231"/>
      <c r="AB598" s="231"/>
      <c r="AC598" s="231"/>
      <c r="AD598" s="231"/>
      <c r="AE598" s="231"/>
      <c r="AF598" s="231"/>
      <c r="AG598" s="232"/>
      <c r="AH598" s="256">
        <v>1.17</v>
      </c>
      <c r="AI598" s="257"/>
      <c r="AJ598" s="257"/>
      <c r="AK598" s="257"/>
      <c r="AL598" s="258"/>
    </row>
    <row r="599" spans="1:38">
      <c r="A599" s="238" t="s">
        <v>220</v>
      </c>
      <c r="B599" s="231"/>
      <c r="C599" s="231"/>
      <c r="D599" s="231"/>
      <c r="E599" s="231"/>
      <c r="F599" s="231"/>
      <c r="G599" s="231"/>
      <c r="H599" s="231"/>
      <c r="I599" s="231"/>
      <c r="J599" s="231"/>
      <c r="K599" s="231"/>
      <c r="L599" s="231"/>
      <c r="M599" s="231"/>
      <c r="N599" s="231"/>
      <c r="O599" s="231"/>
      <c r="P599" s="231"/>
      <c r="Q599" s="231"/>
      <c r="R599" s="231"/>
      <c r="S599" s="231"/>
      <c r="T599" s="231"/>
      <c r="U599" s="231"/>
      <c r="V599" s="231"/>
      <c r="W599" s="231"/>
      <c r="X599" s="231"/>
      <c r="Y599" s="231"/>
      <c r="Z599" s="231"/>
      <c r="AA599" s="231"/>
      <c r="AB599" s="231"/>
      <c r="AC599" s="231"/>
      <c r="AD599" s="231"/>
      <c r="AE599" s="231"/>
      <c r="AF599" s="231"/>
      <c r="AG599" s="232"/>
      <c r="AH599" s="256">
        <v>0.31</v>
      </c>
      <c r="AI599" s="257"/>
      <c r="AJ599" s="257"/>
      <c r="AK599" s="257"/>
      <c r="AL599" s="258"/>
    </row>
    <row r="600" spans="1:38">
      <c r="A600" s="238" t="s">
        <v>221</v>
      </c>
      <c r="B600" s="231"/>
      <c r="C600" s="231"/>
      <c r="D600" s="231"/>
      <c r="E600" s="231"/>
      <c r="F600" s="231"/>
      <c r="G600" s="231"/>
      <c r="H600" s="231"/>
      <c r="I600" s="231"/>
      <c r="J600" s="231"/>
      <c r="K600" s="231"/>
      <c r="L600" s="231"/>
      <c r="M600" s="231"/>
      <c r="N600" s="231"/>
      <c r="O600" s="231"/>
      <c r="P600" s="231"/>
      <c r="Q600" s="231"/>
      <c r="R600" s="231"/>
      <c r="S600" s="231"/>
      <c r="T600" s="231"/>
      <c r="U600" s="231"/>
      <c r="V600" s="231"/>
      <c r="W600" s="231"/>
      <c r="X600" s="231"/>
      <c r="Y600" s="231"/>
      <c r="Z600" s="231"/>
      <c r="AA600" s="231"/>
      <c r="AB600" s="231"/>
      <c r="AC600" s="231"/>
      <c r="AD600" s="231"/>
      <c r="AE600" s="231"/>
      <c r="AF600" s="231"/>
      <c r="AG600" s="232"/>
      <c r="AH600" s="256">
        <v>1.48</v>
      </c>
      <c r="AI600" s="257"/>
      <c r="AJ600" s="257"/>
      <c r="AK600" s="257"/>
      <c r="AL600" s="258"/>
    </row>
    <row r="601" spans="1:38">
      <c r="A601" s="184"/>
      <c r="AL601" s="185"/>
    </row>
    <row r="602" spans="1:38">
      <c r="A602" s="184"/>
      <c r="AL602" s="185"/>
    </row>
    <row r="603" spans="1:38">
      <c r="A603" s="269" t="s">
        <v>330</v>
      </c>
      <c r="B603" s="270"/>
      <c r="C603" s="270"/>
      <c r="D603" s="270"/>
      <c r="E603" s="270"/>
      <c r="F603" s="270"/>
      <c r="G603" s="270"/>
      <c r="H603" s="270"/>
      <c r="I603" s="270"/>
      <c r="J603" s="270"/>
      <c r="K603" s="270"/>
      <c r="L603" s="270"/>
      <c r="M603" s="270"/>
      <c r="N603" s="270"/>
      <c r="O603" s="270"/>
      <c r="P603" s="270"/>
      <c r="Q603" s="270"/>
      <c r="R603" s="270"/>
      <c r="S603" s="270"/>
      <c r="T603" s="270"/>
      <c r="U603" s="270"/>
      <c r="V603" s="270"/>
      <c r="W603" s="270"/>
      <c r="X603" s="270"/>
      <c r="Y603" s="270"/>
      <c r="Z603" s="270"/>
      <c r="AA603" s="271" t="s">
        <v>224</v>
      </c>
      <c r="AB603" s="271"/>
      <c r="AC603" s="271"/>
      <c r="AD603" s="271"/>
      <c r="AE603" s="271"/>
      <c r="AF603" s="271"/>
      <c r="AG603" s="271"/>
      <c r="AH603" s="271"/>
      <c r="AI603" s="271"/>
      <c r="AJ603" s="271"/>
      <c r="AK603" s="271"/>
      <c r="AL603" s="272"/>
    </row>
    <row r="604" spans="1:38">
      <c r="A604" s="235"/>
      <c r="B604" s="236"/>
      <c r="C604" s="236"/>
      <c r="D604" s="236"/>
      <c r="E604" s="236"/>
      <c r="F604" s="236"/>
      <c r="G604" s="236"/>
      <c r="H604" s="236"/>
      <c r="I604" s="236"/>
      <c r="J604" s="236"/>
      <c r="K604" s="236"/>
      <c r="L604" s="236"/>
      <c r="M604" s="236"/>
      <c r="N604" s="236"/>
      <c r="O604" s="236"/>
      <c r="P604" s="236"/>
      <c r="Q604" s="236"/>
      <c r="R604" s="236"/>
      <c r="S604" s="236"/>
      <c r="T604" s="236"/>
      <c r="U604" s="236"/>
      <c r="V604" s="236"/>
      <c r="W604" s="236"/>
      <c r="X604" s="236"/>
      <c r="Y604" s="236"/>
      <c r="Z604" s="236"/>
      <c r="AA604" s="236"/>
      <c r="AB604" s="236"/>
      <c r="AC604" s="236"/>
      <c r="AD604" s="236"/>
      <c r="AE604" s="236"/>
      <c r="AF604" s="236"/>
      <c r="AG604" s="236"/>
      <c r="AH604" s="236"/>
      <c r="AI604" s="236"/>
      <c r="AJ604" s="236"/>
      <c r="AK604" s="236"/>
      <c r="AL604" s="237"/>
    </row>
    <row r="605" spans="1:38">
      <c r="A605" s="247" t="s">
        <v>169</v>
      </c>
      <c r="B605" s="248"/>
      <c r="C605" s="248"/>
      <c r="D605" s="248"/>
      <c r="E605" s="248"/>
      <c r="F605" s="248"/>
      <c r="G605" s="248"/>
      <c r="H605" s="243"/>
      <c r="I605" s="242" t="s">
        <v>170</v>
      </c>
      <c r="J605" s="243"/>
      <c r="K605" s="230" t="s">
        <v>171</v>
      </c>
      <c r="L605" s="231"/>
      <c r="M605" s="231"/>
      <c r="N605" s="232"/>
      <c r="O605" s="230" t="s">
        <v>172</v>
      </c>
      <c r="P605" s="231"/>
      <c r="Q605" s="231"/>
      <c r="R605" s="232"/>
      <c r="S605" s="230" t="s">
        <v>173</v>
      </c>
      <c r="T605" s="231"/>
      <c r="U605" s="231"/>
      <c r="V605" s="231"/>
      <c r="W605" s="231"/>
      <c r="X605" s="232"/>
      <c r="Y605" s="230" t="s">
        <v>174</v>
      </c>
      <c r="Z605" s="231"/>
      <c r="AA605" s="231"/>
      <c r="AB605" s="231"/>
      <c r="AC605" s="231"/>
      <c r="AD605" s="231"/>
      <c r="AE605" s="232"/>
      <c r="AF605" s="230" t="s">
        <v>175</v>
      </c>
      <c r="AG605" s="231"/>
      <c r="AH605" s="231"/>
      <c r="AI605" s="231"/>
      <c r="AJ605" s="232"/>
      <c r="AK605" s="230" t="s">
        <v>176</v>
      </c>
      <c r="AL605" s="249"/>
    </row>
    <row r="606" spans="1:38">
      <c r="A606" s="220" t="s">
        <v>264</v>
      </c>
      <c r="B606" s="221"/>
      <c r="C606" s="221"/>
      <c r="D606" s="221"/>
      <c r="E606" s="221"/>
      <c r="F606" s="221"/>
      <c r="G606" s="221"/>
      <c r="H606" s="222"/>
      <c r="I606" s="223" t="s">
        <v>265</v>
      </c>
      <c r="J606" s="222"/>
      <c r="K606" s="253">
        <v>1</v>
      </c>
      <c r="L606" s="254"/>
      <c r="M606" s="254"/>
      <c r="N606" s="277"/>
      <c r="O606" s="253">
        <v>0</v>
      </c>
      <c r="P606" s="254"/>
      <c r="Q606" s="254"/>
      <c r="R606" s="277"/>
      <c r="S606" s="250">
        <v>233.22</v>
      </c>
      <c r="T606" s="251"/>
      <c r="U606" s="251"/>
      <c r="V606" s="251"/>
      <c r="W606" s="251"/>
      <c r="X606" s="278"/>
      <c r="Y606" s="259">
        <v>48.71</v>
      </c>
      <c r="Z606" s="260"/>
      <c r="AA606" s="260"/>
      <c r="AB606" s="260"/>
      <c r="AC606" s="260"/>
      <c r="AD606" s="260"/>
      <c r="AE606" s="262"/>
      <c r="AF606" s="263">
        <v>1</v>
      </c>
      <c r="AG606" s="264"/>
      <c r="AH606" s="264"/>
      <c r="AI606" s="264"/>
      <c r="AJ606" s="265"/>
      <c r="AK606" s="250">
        <v>233.22</v>
      </c>
      <c r="AL606" s="252"/>
    </row>
    <row r="607" spans="1:38">
      <c r="A607" s="220" t="s">
        <v>266</v>
      </c>
      <c r="B607" s="221"/>
      <c r="C607" s="221"/>
      <c r="D607" s="221"/>
      <c r="E607" s="221"/>
      <c r="F607" s="221"/>
      <c r="G607" s="221"/>
      <c r="H607" s="222"/>
      <c r="I607" s="223" t="s">
        <v>267</v>
      </c>
      <c r="J607" s="222"/>
      <c r="K607" s="253">
        <v>1</v>
      </c>
      <c r="L607" s="254"/>
      <c r="M607" s="254"/>
      <c r="N607" s="277"/>
      <c r="O607" s="253">
        <v>0</v>
      </c>
      <c r="P607" s="254"/>
      <c r="Q607" s="254"/>
      <c r="R607" s="277"/>
      <c r="S607" s="259">
        <v>48.31</v>
      </c>
      <c r="T607" s="260"/>
      <c r="U607" s="260"/>
      <c r="V607" s="260"/>
      <c r="W607" s="260"/>
      <c r="X607" s="262"/>
      <c r="Y607" s="259">
        <v>29.78</v>
      </c>
      <c r="Z607" s="260"/>
      <c r="AA607" s="260"/>
      <c r="AB607" s="260"/>
      <c r="AC607" s="260"/>
      <c r="AD607" s="260"/>
      <c r="AE607" s="262"/>
      <c r="AF607" s="263">
        <v>2</v>
      </c>
      <c r="AG607" s="264"/>
      <c r="AH607" s="264"/>
      <c r="AI607" s="264"/>
      <c r="AJ607" s="265"/>
      <c r="AK607" s="259">
        <v>96.62</v>
      </c>
      <c r="AL607" s="261"/>
    </row>
    <row r="608" spans="1:38">
      <c r="A608" s="220" t="s">
        <v>274</v>
      </c>
      <c r="B608" s="221"/>
      <c r="C608" s="221"/>
      <c r="D608" s="221"/>
      <c r="E608" s="221"/>
      <c r="F608" s="221"/>
      <c r="G608" s="221"/>
      <c r="H608" s="222"/>
      <c r="I608" s="223" t="s">
        <v>275</v>
      </c>
      <c r="J608" s="222"/>
      <c r="K608" s="253">
        <v>0.47</v>
      </c>
      <c r="L608" s="254"/>
      <c r="M608" s="254"/>
      <c r="N608" s="277"/>
      <c r="O608" s="253">
        <v>0.53</v>
      </c>
      <c r="P608" s="254"/>
      <c r="Q608" s="254"/>
      <c r="R608" s="277"/>
      <c r="S608" s="250">
        <v>133.49</v>
      </c>
      <c r="T608" s="251"/>
      <c r="U608" s="251"/>
      <c r="V608" s="251"/>
      <c r="W608" s="251"/>
      <c r="X608" s="278"/>
      <c r="Y608" s="259">
        <v>37.56</v>
      </c>
      <c r="Z608" s="260"/>
      <c r="AA608" s="260"/>
      <c r="AB608" s="260"/>
      <c r="AC608" s="260"/>
      <c r="AD608" s="260"/>
      <c r="AE608" s="262"/>
      <c r="AF608" s="263">
        <v>1</v>
      </c>
      <c r="AG608" s="264"/>
      <c r="AH608" s="264"/>
      <c r="AI608" s="264"/>
      <c r="AJ608" s="265"/>
      <c r="AK608" s="259">
        <v>82.64</v>
      </c>
      <c r="AL608" s="261"/>
    </row>
    <row r="609" spans="1:38">
      <c r="A609" s="220" t="s">
        <v>278</v>
      </c>
      <c r="B609" s="221"/>
      <c r="C609" s="221"/>
      <c r="D609" s="221"/>
      <c r="E609" s="221"/>
      <c r="F609" s="221"/>
      <c r="G609" s="221"/>
      <c r="H609" s="222"/>
      <c r="I609" s="223" t="s">
        <v>279</v>
      </c>
      <c r="J609" s="222"/>
      <c r="K609" s="253">
        <v>0.47</v>
      </c>
      <c r="L609" s="254"/>
      <c r="M609" s="254"/>
      <c r="N609" s="277"/>
      <c r="O609" s="253">
        <v>0.53</v>
      </c>
      <c r="P609" s="254"/>
      <c r="Q609" s="254"/>
      <c r="R609" s="277"/>
      <c r="S609" s="259">
        <v>10.33</v>
      </c>
      <c r="T609" s="260"/>
      <c r="U609" s="260"/>
      <c r="V609" s="260"/>
      <c r="W609" s="260"/>
      <c r="X609" s="262"/>
      <c r="Y609" s="227">
        <v>6.21</v>
      </c>
      <c r="Z609" s="228"/>
      <c r="AA609" s="228"/>
      <c r="AB609" s="228"/>
      <c r="AC609" s="228"/>
      <c r="AD609" s="228"/>
      <c r="AE609" s="276"/>
      <c r="AF609" s="263">
        <v>1</v>
      </c>
      <c r="AG609" s="264"/>
      <c r="AH609" s="264"/>
      <c r="AI609" s="264"/>
      <c r="AJ609" s="265"/>
      <c r="AK609" s="227">
        <v>8.14</v>
      </c>
      <c r="AL609" s="229"/>
    </row>
    <row r="610" spans="1:38">
      <c r="A610" s="233" t="s">
        <v>179</v>
      </c>
      <c r="B610" s="234"/>
      <c r="C610" s="234"/>
      <c r="D610" s="234"/>
      <c r="E610" s="234"/>
      <c r="F610" s="234"/>
      <c r="G610" s="234"/>
      <c r="H610" s="234"/>
      <c r="I610" s="234"/>
      <c r="J610" s="234"/>
      <c r="K610" s="234"/>
      <c r="L610" s="234"/>
      <c r="M610" s="234"/>
      <c r="N610" s="234"/>
      <c r="O610" s="234"/>
      <c r="P610" s="234"/>
      <c r="Q610" s="234"/>
      <c r="R610" s="234"/>
      <c r="S610" s="234"/>
      <c r="T610" s="234"/>
      <c r="U610" s="234"/>
      <c r="V610" s="234"/>
      <c r="W610" s="234"/>
      <c r="X610" s="234"/>
      <c r="Y610" s="234"/>
      <c r="Z610" s="234"/>
      <c r="AA610" s="234"/>
      <c r="AB610" s="234"/>
      <c r="AC610" s="234"/>
      <c r="AD610" s="234"/>
      <c r="AE610" s="234"/>
      <c r="AF610" s="234"/>
      <c r="AG610" s="234"/>
      <c r="AH610" s="250">
        <v>420.62</v>
      </c>
      <c r="AI610" s="251"/>
      <c r="AJ610" s="251"/>
      <c r="AK610" s="251"/>
      <c r="AL610" s="252"/>
    </row>
    <row r="611" spans="1:38">
      <c r="A611" s="235"/>
      <c r="B611" s="236"/>
      <c r="C611" s="236"/>
      <c r="D611" s="236"/>
      <c r="E611" s="236"/>
      <c r="F611" s="236"/>
      <c r="G611" s="236"/>
      <c r="H611" s="236"/>
      <c r="I611" s="236"/>
      <c r="J611" s="236"/>
      <c r="K611" s="236"/>
      <c r="L611" s="236"/>
      <c r="M611" s="236"/>
      <c r="N611" s="236"/>
      <c r="O611" s="236"/>
      <c r="P611" s="236"/>
      <c r="Q611" s="236"/>
      <c r="R611" s="236"/>
      <c r="S611" s="236"/>
      <c r="T611" s="236"/>
      <c r="U611" s="236"/>
      <c r="V611" s="236"/>
      <c r="W611" s="236"/>
      <c r="X611" s="236"/>
      <c r="Y611" s="236"/>
      <c r="Z611" s="236"/>
      <c r="AA611" s="236"/>
      <c r="AB611" s="236"/>
      <c r="AC611" s="236"/>
      <c r="AD611" s="236"/>
      <c r="AE611" s="236"/>
      <c r="AF611" s="236"/>
      <c r="AG611" s="236"/>
      <c r="AH611" s="236"/>
      <c r="AI611" s="236"/>
      <c r="AJ611" s="236"/>
      <c r="AK611" s="236"/>
      <c r="AL611" s="237"/>
    </row>
    <row r="612" spans="1:38">
      <c r="A612" s="247" t="s">
        <v>180</v>
      </c>
      <c r="B612" s="248"/>
      <c r="C612" s="248"/>
      <c r="D612" s="248"/>
      <c r="E612" s="248"/>
      <c r="F612" s="248"/>
      <c r="G612" s="248"/>
      <c r="H612" s="243"/>
      <c r="I612" s="242" t="s">
        <v>170</v>
      </c>
      <c r="J612" s="243"/>
      <c r="K612" s="230" t="s">
        <v>181</v>
      </c>
      <c r="L612" s="231"/>
      <c r="M612" s="231"/>
      <c r="N612" s="231"/>
      <c r="O612" s="231"/>
      <c r="P612" s="232"/>
      <c r="Q612" s="230" t="s">
        <v>182</v>
      </c>
      <c r="R612" s="231"/>
      <c r="S612" s="231"/>
      <c r="T612" s="231"/>
      <c r="U612" s="231"/>
      <c r="V612" s="232"/>
      <c r="W612" s="230" t="s">
        <v>183</v>
      </c>
      <c r="X612" s="231"/>
      <c r="Y612" s="231"/>
      <c r="Z612" s="231"/>
      <c r="AA612" s="231"/>
      <c r="AB612" s="231"/>
      <c r="AC612" s="232"/>
      <c r="AD612" s="230" t="s">
        <v>175</v>
      </c>
      <c r="AE612" s="231"/>
      <c r="AF612" s="231"/>
      <c r="AG612" s="231"/>
      <c r="AH612" s="231"/>
      <c r="AI612" s="231"/>
      <c r="AJ612" s="232"/>
      <c r="AK612" s="230" t="s">
        <v>176</v>
      </c>
      <c r="AL612" s="249"/>
    </row>
    <row r="613" spans="1:38">
      <c r="A613" s="220" t="s">
        <v>184</v>
      </c>
      <c r="B613" s="221"/>
      <c r="C613" s="221"/>
      <c r="D613" s="221"/>
      <c r="E613" s="221"/>
      <c r="F613" s="221"/>
      <c r="G613" s="221"/>
      <c r="H613" s="222"/>
      <c r="I613" s="223" t="s">
        <v>185</v>
      </c>
      <c r="J613" s="222"/>
      <c r="K613" s="259">
        <v>11.38</v>
      </c>
      <c r="L613" s="260"/>
      <c r="M613" s="260"/>
      <c r="N613" s="260"/>
      <c r="O613" s="260"/>
      <c r="P613" s="262"/>
      <c r="Q613" s="259">
        <v>20.76</v>
      </c>
      <c r="R613" s="260"/>
      <c r="S613" s="260"/>
      <c r="T613" s="260"/>
      <c r="U613" s="260"/>
      <c r="V613" s="262"/>
      <c r="W613" s="259">
        <v>82.44</v>
      </c>
      <c r="X613" s="260"/>
      <c r="Y613" s="260"/>
      <c r="Z613" s="260"/>
      <c r="AA613" s="260"/>
      <c r="AB613" s="260"/>
      <c r="AC613" s="262"/>
      <c r="AD613" s="263">
        <v>1</v>
      </c>
      <c r="AE613" s="264"/>
      <c r="AF613" s="264"/>
      <c r="AG613" s="264"/>
      <c r="AH613" s="264"/>
      <c r="AI613" s="264"/>
      <c r="AJ613" s="265"/>
      <c r="AK613" s="259">
        <v>20.76</v>
      </c>
      <c r="AL613" s="261"/>
    </row>
    <row r="614" spans="1:38">
      <c r="A614" s="220" t="s">
        <v>186</v>
      </c>
      <c r="B614" s="221"/>
      <c r="C614" s="221"/>
      <c r="D614" s="221"/>
      <c r="E614" s="221"/>
      <c r="F614" s="221"/>
      <c r="G614" s="221"/>
      <c r="H614" s="222"/>
      <c r="I614" s="223" t="s">
        <v>187</v>
      </c>
      <c r="J614" s="222"/>
      <c r="K614" s="227">
        <v>6.42</v>
      </c>
      <c r="L614" s="228"/>
      <c r="M614" s="228"/>
      <c r="N614" s="228"/>
      <c r="O614" s="228"/>
      <c r="P614" s="276"/>
      <c r="Q614" s="259">
        <v>11.71</v>
      </c>
      <c r="R614" s="260"/>
      <c r="S614" s="260"/>
      <c r="T614" s="260"/>
      <c r="U614" s="260"/>
      <c r="V614" s="262"/>
      <c r="W614" s="259">
        <v>82.44</v>
      </c>
      <c r="X614" s="260"/>
      <c r="Y614" s="260"/>
      <c r="Z614" s="260"/>
      <c r="AA614" s="260"/>
      <c r="AB614" s="260"/>
      <c r="AC614" s="262"/>
      <c r="AD614" s="263">
        <v>2</v>
      </c>
      <c r="AE614" s="264"/>
      <c r="AF614" s="264"/>
      <c r="AG614" s="264"/>
      <c r="AH614" s="264"/>
      <c r="AI614" s="264"/>
      <c r="AJ614" s="265"/>
      <c r="AK614" s="259">
        <v>23.42</v>
      </c>
      <c r="AL614" s="261"/>
    </row>
    <row r="615" spans="1:38">
      <c r="A615" s="233" t="s">
        <v>188</v>
      </c>
      <c r="B615" s="234"/>
      <c r="C615" s="234"/>
      <c r="D615" s="234"/>
      <c r="E615" s="234"/>
      <c r="F615" s="234"/>
      <c r="G615" s="234"/>
      <c r="H615" s="234"/>
      <c r="I615" s="234"/>
      <c r="J615" s="234"/>
      <c r="K615" s="234"/>
      <c r="L615" s="234"/>
      <c r="M615" s="234"/>
      <c r="N615" s="234"/>
      <c r="O615" s="234"/>
      <c r="P615" s="234"/>
      <c r="Q615" s="234"/>
      <c r="R615" s="234"/>
      <c r="S615" s="234"/>
      <c r="T615" s="234"/>
      <c r="U615" s="234"/>
      <c r="V615" s="234"/>
      <c r="W615" s="234"/>
      <c r="X615" s="234"/>
      <c r="Y615" s="234"/>
      <c r="Z615" s="234"/>
      <c r="AA615" s="234"/>
      <c r="AB615" s="234"/>
      <c r="AC615" s="234"/>
      <c r="AD615" s="234"/>
      <c r="AE615" s="234"/>
      <c r="AF615" s="234"/>
      <c r="AG615" s="234"/>
      <c r="AH615" s="259">
        <v>44.18</v>
      </c>
      <c r="AI615" s="260"/>
      <c r="AJ615" s="260"/>
      <c r="AK615" s="260"/>
      <c r="AL615" s="261"/>
    </row>
    <row r="616" spans="1:38">
      <c r="A616" s="235"/>
      <c r="B616" s="236"/>
      <c r="C616" s="236"/>
      <c r="D616" s="236"/>
      <c r="E616" s="236"/>
      <c r="F616" s="236"/>
      <c r="G616" s="236"/>
      <c r="H616" s="236"/>
      <c r="I616" s="236"/>
      <c r="J616" s="236"/>
      <c r="K616" s="236"/>
      <c r="L616" s="236"/>
      <c r="M616" s="236"/>
      <c r="N616" s="236"/>
      <c r="O616" s="236"/>
      <c r="P616" s="236"/>
      <c r="Q616" s="236"/>
      <c r="R616" s="236"/>
      <c r="S616" s="236"/>
      <c r="T616" s="236"/>
      <c r="U616" s="236"/>
      <c r="V616" s="236"/>
      <c r="W616" s="236"/>
      <c r="X616" s="236"/>
      <c r="Y616" s="236"/>
      <c r="Z616" s="236"/>
      <c r="AA616" s="236"/>
      <c r="AB616" s="236"/>
      <c r="AC616" s="236"/>
      <c r="AD616" s="236"/>
      <c r="AE616" s="236"/>
      <c r="AF616" s="236"/>
      <c r="AG616" s="236"/>
      <c r="AH616" s="236"/>
      <c r="AI616" s="236"/>
      <c r="AJ616" s="236"/>
      <c r="AK616" s="236"/>
      <c r="AL616" s="237"/>
    </row>
    <row r="617" spans="1:38">
      <c r="A617" s="247" t="s">
        <v>189</v>
      </c>
      <c r="B617" s="248"/>
      <c r="C617" s="248"/>
      <c r="D617" s="248"/>
      <c r="E617" s="248"/>
      <c r="F617" s="248"/>
      <c r="G617" s="248"/>
      <c r="H617" s="243"/>
      <c r="I617" s="242" t="s">
        <v>170</v>
      </c>
      <c r="J617" s="243"/>
      <c r="K617" s="244" t="s">
        <v>190</v>
      </c>
      <c r="L617" s="245"/>
      <c r="M617" s="245"/>
      <c r="N617" s="245"/>
      <c r="O617" s="245"/>
      <c r="P617" s="246"/>
      <c r="Q617" s="244" t="s">
        <v>191</v>
      </c>
      <c r="R617" s="245"/>
      <c r="S617" s="245"/>
      <c r="T617" s="246"/>
      <c r="U617" s="244" t="s">
        <v>192</v>
      </c>
      <c r="V617" s="245"/>
      <c r="W617" s="245"/>
      <c r="X617" s="246"/>
      <c r="Y617" s="244" t="s">
        <v>193</v>
      </c>
      <c r="Z617" s="245"/>
      <c r="AA617" s="245"/>
      <c r="AB617" s="245"/>
      <c r="AC617" s="245"/>
      <c r="AD617" s="246"/>
      <c r="AE617" s="230" t="s">
        <v>194</v>
      </c>
      <c r="AF617" s="231"/>
      <c r="AG617" s="231"/>
      <c r="AH617" s="231"/>
      <c r="AI617" s="231"/>
      <c r="AJ617" s="231"/>
      <c r="AK617" s="231"/>
      <c r="AL617" s="249"/>
    </row>
    <row r="618" spans="1:38">
      <c r="A618" s="220" t="s">
        <v>195</v>
      </c>
      <c r="B618" s="221"/>
      <c r="C618" s="221"/>
      <c r="D618" s="221"/>
      <c r="E618" s="221"/>
      <c r="F618" s="221"/>
      <c r="G618" s="221"/>
      <c r="H618" s="222"/>
      <c r="I618" s="223" t="s">
        <v>196</v>
      </c>
      <c r="J618" s="222"/>
      <c r="K618" s="224">
        <v>9.6</v>
      </c>
      <c r="L618" s="225"/>
      <c r="M618" s="225"/>
      <c r="N618" s="225"/>
      <c r="O618" s="225"/>
      <c r="P618" s="226"/>
      <c r="Q618" s="217" t="s">
        <v>197</v>
      </c>
      <c r="R618" s="218"/>
      <c r="S618" s="218"/>
      <c r="T618" s="219"/>
      <c r="U618" s="217"/>
      <c r="V618" s="218"/>
      <c r="W618" s="218"/>
      <c r="X618" s="219"/>
      <c r="Y618" s="217"/>
      <c r="Z618" s="218"/>
      <c r="AA618" s="218"/>
      <c r="AB618" s="218"/>
      <c r="AC618" s="218"/>
      <c r="AD618" s="219"/>
      <c r="AE618" s="227">
        <v>4.24</v>
      </c>
      <c r="AF618" s="228"/>
      <c r="AG618" s="228"/>
      <c r="AH618" s="228"/>
      <c r="AI618" s="228"/>
      <c r="AJ618" s="228"/>
      <c r="AK618" s="228"/>
      <c r="AL618" s="229"/>
    </row>
    <row r="619" spans="1:38">
      <c r="A619" s="220" t="s">
        <v>198</v>
      </c>
      <c r="B619" s="221"/>
      <c r="C619" s="221"/>
      <c r="D619" s="221"/>
      <c r="E619" s="221"/>
      <c r="F619" s="221"/>
      <c r="G619" s="221"/>
      <c r="H619" s="222"/>
      <c r="I619" s="223" t="s">
        <v>199</v>
      </c>
      <c r="J619" s="222"/>
      <c r="K619" s="224">
        <v>1.1200000000000001</v>
      </c>
      <c r="L619" s="225"/>
      <c r="M619" s="225"/>
      <c r="N619" s="225"/>
      <c r="O619" s="225"/>
      <c r="P619" s="226"/>
      <c r="Q619" s="217" t="s">
        <v>197</v>
      </c>
      <c r="R619" s="218"/>
      <c r="S619" s="218"/>
      <c r="T619" s="219"/>
      <c r="U619" s="217"/>
      <c r="V619" s="218"/>
      <c r="W619" s="218"/>
      <c r="X619" s="219"/>
      <c r="Y619" s="217"/>
      <c r="Z619" s="218"/>
      <c r="AA619" s="218"/>
      <c r="AB619" s="218"/>
      <c r="AC619" s="218"/>
      <c r="AD619" s="219"/>
      <c r="AE619" s="227">
        <v>0.49</v>
      </c>
      <c r="AF619" s="228"/>
      <c r="AG619" s="228"/>
      <c r="AH619" s="228"/>
      <c r="AI619" s="228"/>
      <c r="AJ619" s="228"/>
      <c r="AK619" s="228"/>
      <c r="AL619" s="229"/>
    </row>
    <row r="620" spans="1:38">
      <c r="A620" s="220" t="s">
        <v>229</v>
      </c>
      <c r="B620" s="221"/>
      <c r="C620" s="221"/>
      <c r="D620" s="221"/>
      <c r="E620" s="221"/>
      <c r="F620" s="221"/>
      <c r="G620" s="221"/>
      <c r="H620" s="222"/>
      <c r="I620" s="223" t="s">
        <v>230</v>
      </c>
      <c r="J620" s="222"/>
      <c r="K620" s="224">
        <v>5</v>
      </c>
      <c r="L620" s="225"/>
      <c r="M620" s="225"/>
      <c r="N620" s="225"/>
      <c r="O620" s="225"/>
      <c r="P620" s="226"/>
      <c r="Q620" s="217" t="s">
        <v>197</v>
      </c>
      <c r="R620" s="218"/>
      <c r="S620" s="218"/>
      <c r="T620" s="219"/>
      <c r="U620" s="217"/>
      <c r="V620" s="218"/>
      <c r="W620" s="218"/>
      <c r="X620" s="219"/>
      <c r="Y620" s="217"/>
      <c r="Z620" s="218"/>
      <c r="AA620" s="218"/>
      <c r="AB620" s="218"/>
      <c r="AC620" s="218"/>
      <c r="AD620" s="219"/>
      <c r="AE620" s="227">
        <v>2.2000000000000002</v>
      </c>
      <c r="AF620" s="228"/>
      <c r="AG620" s="228"/>
      <c r="AH620" s="228"/>
      <c r="AI620" s="228"/>
      <c r="AJ620" s="228"/>
      <c r="AK620" s="228"/>
      <c r="AL620" s="229"/>
    </row>
    <row r="621" spans="1:38">
      <c r="A621" s="220" t="s">
        <v>200</v>
      </c>
      <c r="B621" s="221"/>
      <c r="C621" s="221"/>
      <c r="D621" s="221"/>
      <c r="E621" s="221"/>
      <c r="F621" s="221"/>
      <c r="G621" s="221"/>
      <c r="H621" s="222"/>
      <c r="I621" s="223" t="s">
        <v>201</v>
      </c>
      <c r="J621" s="222"/>
      <c r="K621" s="224">
        <v>4.79</v>
      </c>
      <c r="L621" s="225"/>
      <c r="M621" s="225"/>
      <c r="N621" s="225"/>
      <c r="O621" s="225"/>
      <c r="P621" s="226"/>
      <c r="Q621" s="217" t="s">
        <v>197</v>
      </c>
      <c r="R621" s="218"/>
      <c r="S621" s="218"/>
      <c r="T621" s="219"/>
      <c r="U621" s="217"/>
      <c r="V621" s="218"/>
      <c r="W621" s="218"/>
      <c r="X621" s="219"/>
      <c r="Y621" s="217"/>
      <c r="Z621" s="218"/>
      <c r="AA621" s="218"/>
      <c r="AB621" s="218"/>
      <c r="AC621" s="218"/>
      <c r="AD621" s="219"/>
      <c r="AE621" s="227">
        <v>2.11</v>
      </c>
      <c r="AF621" s="228"/>
      <c r="AG621" s="228"/>
      <c r="AH621" s="228"/>
      <c r="AI621" s="228"/>
      <c r="AJ621" s="228"/>
      <c r="AK621" s="228"/>
      <c r="AL621" s="229"/>
    </row>
    <row r="622" spans="1:38">
      <c r="A622" s="233" t="s">
        <v>202</v>
      </c>
      <c r="B622" s="234"/>
      <c r="C622" s="234"/>
      <c r="D622" s="234"/>
      <c r="E622" s="234"/>
      <c r="F622" s="234"/>
      <c r="G622" s="234"/>
      <c r="H622" s="234"/>
      <c r="I622" s="234"/>
      <c r="J622" s="234"/>
      <c r="K622" s="234"/>
      <c r="L622" s="234"/>
      <c r="M622" s="234"/>
      <c r="N622" s="234"/>
      <c r="O622" s="234"/>
      <c r="P622" s="234"/>
      <c r="Q622" s="234"/>
      <c r="R622" s="234"/>
      <c r="S622" s="234"/>
      <c r="T622" s="234"/>
      <c r="U622" s="234"/>
      <c r="V622" s="234"/>
      <c r="W622" s="234"/>
      <c r="X622" s="234"/>
      <c r="Y622" s="234"/>
      <c r="Z622" s="234"/>
      <c r="AA622" s="234"/>
      <c r="AB622" s="234"/>
      <c r="AC622" s="234"/>
      <c r="AD622" s="234"/>
      <c r="AE622" s="234"/>
      <c r="AF622" s="234"/>
      <c r="AG622" s="234"/>
      <c r="AH622" s="227">
        <v>9.0399999999999991</v>
      </c>
      <c r="AI622" s="228"/>
      <c r="AJ622" s="228"/>
      <c r="AK622" s="228"/>
      <c r="AL622" s="229"/>
    </row>
    <row r="623" spans="1:38">
      <c r="A623" s="235"/>
      <c r="B623" s="236"/>
      <c r="C623" s="236"/>
      <c r="D623" s="236"/>
      <c r="E623" s="236"/>
      <c r="F623" s="236"/>
      <c r="G623" s="236"/>
      <c r="H623" s="236"/>
      <c r="I623" s="236"/>
      <c r="J623" s="236"/>
      <c r="K623" s="236"/>
      <c r="L623" s="236"/>
      <c r="M623" s="236"/>
      <c r="N623" s="236"/>
      <c r="O623" s="236"/>
      <c r="P623" s="236"/>
      <c r="Q623" s="236"/>
      <c r="R623" s="236"/>
      <c r="S623" s="236"/>
      <c r="T623" s="236"/>
      <c r="U623" s="236"/>
      <c r="V623" s="236"/>
      <c r="W623" s="236"/>
      <c r="X623" s="236"/>
      <c r="Y623" s="236"/>
      <c r="Z623" s="236"/>
      <c r="AA623" s="236"/>
      <c r="AB623" s="236"/>
      <c r="AC623" s="236"/>
      <c r="AD623" s="236"/>
      <c r="AE623" s="236"/>
      <c r="AF623" s="236"/>
      <c r="AG623" s="236"/>
      <c r="AH623" s="236"/>
      <c r="AI623" s="236"/>
      <c r="AJ623" s="236"/>
      <c r="AK623" s="236"/>
      <c r="AL623" s="237"/>
    </row>
    <row r="624" spans="1:38">
      <c r="A624" s="238" t="s">
        <v>203</v>
      </c>
      <c r="B624" s="231"/>
      <c r="C624" s="231"/>
      <c r="D624" s="231"/>
      <c r="E624" s="231"/>
      <c r="F624" s="231"/>
      <c r="G624" s="231"/>
      <c r="H624" s="231"/>
      <c r="I624" s="231"/>
      <c r="J624" s="231"/>
      <c r="K624" s="231"/>
      <c r="L624" s="231"/>
      <c r="M624" s="231"/>
      <c r="N624" s="231"/>
      <c r="O624" s="231"/>
      <c r="P624" s="231"/>
      <c r="Q624" s="231"/>
      <c r="R624" s="231"/>
      <c r="S624" s="231"/>
      <c r="T624" s="231"/>
      <c r="U624" s="231"/>
      <c r="V624" s="231"/>
      <c r="W624" s="231"/>
      <c r="X624" s="231"/>
      <c r="Y624" s="231"/>
      <c r="Z624" s="232"/>
      <c r="AA624" s="250">
        <v>473.84</v>
      </c>
      <c r="AB624" s="251"/>
      <c r="AC624" s="251"/>
      <c r="AD624" s="251"/>
      <c r="AE624" s="251"/>
      <c r="AF624" s="251"/>
      <c r="AG624" s="251"/>
      <c r="AH624" s="251"/>
      <c r="AI624" s="251"/>
      <c r="AJ624" s="251"/>
      <c r="AK624" s="251"/>
      <c r="AL624" s="252"/>
    </row>
    <row r="625" spans="1:38">
      <c r="A625" s="238" t="s">
        <v>204</v>
      </c>
      <c r="B625" s="231"/>
      <c r="C625" s="231"/>
      <c r="D625" s="231"/>
      <c r="E625" s="231"/>
      <c r="F625" s="231"/>
      <c r="G625" s="231"/>
      <c r="H625" s="231"/>
      <c r="I625" s="231"/>
      <c r="J625" s="231"/>
      <c r="K625" s="231"/>
      <c r="L625" s="231"/>
      <c r="M625" s="231"/>
      <c r="N625" s="231"/>
      <c r="O625" s="231"/>
      <c r="P625" s="231"/>
      <c r="Q625" s="231"/>
      <c r="R625" s="231"/>
      <c r="S625" s="231"/>
      <c r="T625" s="231"/>
      <c r="U625" s="231"/>
      <c r="V625" s="231"/>
      <c r="W625" s="231"/>
      <c r="X625" s="231"/>
      <c r="Y625" s="231"/>
      <c r="Z625" s="232"/>
      <c r="AA625" s="273">
        <v>1355.4217000000001</v>
      </c>
      <c r="AB625" s="274"/>
      <c r="AC625" s="274"/>
      <c r="AD625" s="274"/>
      <c r="AE625" s="274"/>
      <c r="AF625" s="274"/>
      <c r="AG625" s="274"/>
      <c r="AH625" s="274"/>
      <c r="AI625" s="274"/>
      <c r="AJ625" s="274"/>
      <c r="AK625" s="274"/>
      <c r="AL625" s="275"/>
    </row>
    <row r="626" spans="1:38">
      <c r="A626" s="238" t="s">
        <v>205</v>
      </c>
      <c r="B626" s="231"/>
      <c r="C626" s="231"/>
      <c r="D626" s="231"/>
      <c r="E626" s="231"/>
      <c r="F626" s="231"/>
      <c r="G626" s="231"/>
      <c r="H626" s="231"/>
      <c r="I626" s="231"/>
      <c r="J626" s="231"/>
      <c r="K626" s="231"/>
      <c r="L626" s="231"/>
      <c r="M626" s="231"/>
      <c r="N626" s="231"/>
      <c r="O626" s="231"/>
      <c r="P626" s="231"/>
      <c r="Q626" s="231"/>
      <c r="R626" s="231"/>
      <c r="S626" s="231"/>
      <c r="T626" s="231"/>
      <c r="U626" s="231"/>
      <c r="V626" s="231"/>
      <c r="W626" s="231"/>
      <c r="X626" s="231"/>
      <c r="Y626" s="231"/>
      <c r="Z626" s="232"/>
      <c r="AA626" s="227">
        <v>0.34</v>
      </c>
      <c r="AB626" s="228"/>
      <c r="AC626" s="228"/>
      <c r="AD626" s="228"/>
      <c r="AE626" s="228"/>
      <c r="AF626" s="228"/>
      <c r="AG626" s="228"/>
      <c r="AH626" s="228"/>
      <c r="AI626" s="228"/>
      <c r="AJ626" s="228"/>
      <c r="AK626" s="228"/>
      <c r="AL626" s="229"/>
    </row>
    <row r="627" spans="1:38">
      <c r="A627" s="235"/>
      <c r="B627" s="236"/>
      <c r="C627" s="236"/>
      <c r="D627" s="236"/>
      <c r="E627" s="236"/>
      <c r="F627" s="236"/>
      <c r="G627" s="236"/>
      <c r="H627" s="236"/>
      <c r="I627" s="236"/>
      <c r="J627" s="236"/>
      <c r="K627" s="236"/>
      <c r="L627" s="236"/>
      <c r="M627" s="236"/>
      <c r="N627" s="236"/>
      <c r="O627" s="236"/>
      <c r="P627" s="236"/>
      <c r="Q627" s="236"/>
      <c r="R627" s="236"/>
      <c r="S627" s="236"/>
      <c r="T627" s="236"/>
      <c r="U627" s="236"/>
      <c r="V627" s="236"/>
      <c r="W627" s="236"/>
      <c r="X627" s="236"/>
      <c r="Y627" s="236"/>
      <c r="Z627" s="236"/>
      <c r="AA627" s="236"/>
      <c r="AB627" s="236"/>
      <c r="AC627" s="236"/>
      <c r="AD627" s="236"/>
      <c r="AE627" s="236"/>
      <c r="AF627" s="236"/>
      <c r="AG627" s="236"/>
      <c r="AH627" s="236"/>
      <c r="AI627" s="236"/>
      <c r="AJ627" s="236"/>
      <c r="AK627" s="236"/>
      <c r="AL627" s="237"/>
    </row>
    <row r="628" spans="1:38">
      <c r="A628" s="247" t="s">
        <v>206</v>
      </c>
      <c r="B628" s="248"/>
      <c r="C628" s="248"/>
      <c r="D628" s="248"/>
      <c r="E628" s="248"/>
      <c r="F628" s="248"/>
      <c r="G628" s="248"/>
      <c r="H628" s="248"/>
      <c r="I628" s="248"/>
      <c r="J628" s="248"/>
      <c r="K628" s="243"/>
      <c r="L628" s="242" t="s">
        <v>170</v>
      </c>
      <c r="M628" s="248"/>
      <c r="N628" s="248"/>
      <c r="O628" s="243"/>
      <c r="P628" s="244" t="s">
        <v>207</v>
      </c>
      <c r="Q628" s="245"/>
      <c r="R628" s="245"/>
      <c r="S628" s="246"/>
      <c r="T628" s="230" t="s">
        <v>208</v>
      </c>
      <c r="U628" s="231"/>
      <c r="V628" s="231"/>
      <c r="W628" s="231"/>
      <c r="X628" s="231"/>
      <c r="Y628" s="231"/>
      <c r="Z628" s="231"/>
      <c r="AA628" s="232"/>
      <c r="AB628" s="230" t="s">
        <v>175</v>
      </c>
      <c r="AC628" s="231"/>
      <c r="AD628" s="231"/>
      <c r="AE628" s="231"/>
      <c r="AF628" s="231"/>
      <c r="AG628" s="231"/>
      <c r="AH628" s="231"/>
      <c r="AI628" s="231"/>
      <c r="AJ628" s="232"/>
      <c r="AK628" s="230" t="s">
        <v>208</v>
      </c>
      <c r="AL628" s="249"/>
    </row>
    <row r="629" spans="1:38">
      <c r="A629" s="233" t="s">
        <v>209</v>
      </c>
      <c r="B629" s="234"/>
      <c r="C629" s="234"/>
      <c r="D629" s="234"/>
      <c r="E629" s="234"/>
      <c r="F629" s="234"/>
      <c r="G629" s="234"/>
      <c r="H629" s="234"/>
      <c r="I629" s="234"/>
      <c r="J629" s="234"/>
      <c r="K629" s="234"/>
      <c r="L629" s="234"/>
      <c r="M629" s="234"/>
      <c r="N629" s="234"/>
      <c r="O629" s="234"/>
      <c r="P629" s="234"/>
      <c r="Q629" s="234"/>
      <c r="R629" s="234"/>
      <c r="S629" s="234"/>
      <c r="T629" s="234"/>
      <c r="U629" s="234"/>
      <c r="V629" s="234"/>
      <c r="W629" s="234"/>
      <c r="X629" s="234"/>
      <c r="Y629" s="234"/>
      <c r="Z629" s="234"/>
      <c r="AA629" s="234"/>
      <c r="AB629" s="234"/>
      <c r="AC629" s="234"/>
      <c r="AD629" s="234"/>
      <c r="AE629" s="234"/>
      <c r="AF629" s="234"/>
      <c r="AG629" s="234"/>
      <c r="AH629" s="227">
        <v>0</v>
      </c>
      <c r="AI629" s="228"/>
      <c r="AJ629" s="228"/>
      <c r="AK629" s="228"/>
      <c r="AL629" s="229"/>
    </row>
    <row r="630" spans="1:38">
      <c r="A630" s="235"/>
      <c r="B630" s="236"/>
      <c r="C630" s="236"/>
      <c r="D630" s="236"/>
      <c r="E630" s="236"/>
      <c r="F630" s="236"/>
      <c r="G630" s="236"/>
      <c r="H630" s="236"/>
      <c r="I630" s="236"/>
      <c r="J630" s="236"/>
      <c r="K630" s="236"/>
      <c r="L630" s="236"/>
      <c r="M630" s="236"/>
      <c r="N630" s="236"/>
      <c r="O630" s="236"/>
      <c r="P630" s="236"/>
      <c r="Q630" s="236"/>
      <c r="R630" s="236"/>
      <c r="S630" s="236"/>
      <c r="T630" s="236"/>
      <c r="U630" s="236"/>
      <c r="V630" s="236"/>
      <c r="W630" s="236"/>
      <c r="X630" s="236"/>
      <c r="Y630" s="236"/>
      <c r="Z630" s="236"/>
      <c r="AA630" s="236"/>
      <c r="AB630" s="236"/>
      <c r="AC630" s="236"/>
      <c r="AD630" s="236"/>
      <c r="AE630" s="236"/>
      <c r="AF630" s="236"/>
      <c r="AG630" s="236"/>
      <c r="AH630" s="236"/>
      <c r="AI630" s="236"/>
      <c r="AJ630" s="236"/>
      <c r="AK630" s="236"/>
      <c r="AL630" s="237"/>
    </row>
    <row r="631" spans="1:38">
      <c r="A631" s="247" t="s">
        <v>210</v>
      </c>
      <c r="B631" s="248"/>
      <c r="C631" s="248"/>
      <c r="D631" s="248"/>
      <c r="E631" s="248"/>
      <c r="F631" s="248"/>
      <c r="G631" s="248"/>
      <c r="H631" s="248"/>
      <c r="I631" s="248"/>
      <c r="J631" s="248"/>
      <c r="K631" s="243"/>
      <c r="L631" s="242" t="s">
        <v>170</v>
      </c>
      <c r="M631" s="248"/>
      <c r="N631" s="248"/>
      <c r="O631" s="243"/>
      <c r="P631" s="244" t="s">
        <v>207</v>
      </c>
      <c r="Q631" s="245"/>
      <c r="R631" s="245"/>
      <c r="S631" s="246"/>
      <c r="T631" s="230" t="s">
        <v>208</v>
      </c>
      <c r="U631" s="231"/>
      <c r="V631" s="231"/>
      <c r="W631" s="231"/>
      <c r="X631" s="231"/>
      <c r="Y631" s="231"/>
      <c r="Z631" s="231"/>
      <c r="AA631" s="232"/>
      <c r="AB631" s="230" t="s">
        <v>175</v>
      </c>
      <c r="AC631" s="231"/>
      <c r="AD631" s="231"/>
      <c r="AE631" s="231"/>
      <c r="AF631" s="231"/>
      <c r="AG631" s="231"/>
      <c r="AH631" s="231"/>
      <c r="AI631" s="231"/>
      <c r="AJ631" s="232"/>
      <c r="AK631" s="230" t="s">
        <v>208</v>
      </c>
      <c r="AL631" s="249"/>
    </row>
    <row r="632" spans="1:38">
      <c r="A632" s="233" t="s">
        <v>211</v>
      </c>
      <c r="B632" s="234"/>
      <c r="C632" s="234"/>
      <c r="D632" s="234"/>
      <c r="E632" s="234"/>
      <c r="F632" s="234"/>
      <c r="G632" s="234"/>
      <c r="H632" s="234"/>
      <c r="I632" s="234"/>
      <c r="J632" s="234"/>
      <c r="K632" s="234"/>
      <c r="L632" s="234"/>
      <c r="M632" s="234"/>
      <c r="N632" s="234"/>
      <c r="O632" s="234"/>
      <c r="P632" s="234"/>
      <c r="Q632" s="234"/>
      <c r="R632" s="234"/>
      <c r="S632" s="234"/>
      <c r="T632" s="234"/>
      <c r="U632" s="234"/>
      <c r="V632" s="234"/>
      <c r="W632" s="234"/>
      <c r="X632" s="234"/>
      <c r="Y632" s="234"/>
      <c r="Z632" s="234"/>
      <c r="AA632" s="234"/>
      <c r="AB632" s="234"/>
      <c r="AC632" s="234"/>
      <c r="AD632" s="234"/>
      <c r="AE632" s="234"/>
      <c r="AF632" s="234"/>
      <c r="AG632" s="234"/>
      <c r="AH632" s="227">
        <v>0</v>
      </c>
      <c r="AI632" s="228"/>
      <c r="AJ632" s="228"/>
      <c r="AK632" s="228"/>
      <c r="AL632" s="229"/>
    </row>
    <row r="633" spans="1:38">
      <c r="A633" s="235"/>
      <c r="B633" s="236"/>
      <c r="C633" s="236"/>
      <c r="D633" s="236"/>
      <c r="E633" s="236"/>
      <c r="F633" s="236"/>
      <c r="G633" s="236"/>
      <c r="H633" s="236"/>
      <c r="I633" s="236"/>
      <c r="J633" s="236"/>
      <c r="K633" s="236"/>
      <c r="L633" s="236"/>
      <c r="M633" s="236"/>
      <c r="N633" s="236"/>
      <c r="O633" s="236"/>
      <c r="P633" s="236"/>
      <c r="Q633" s="236"/>
      <c r="R633" s="236"/>
      <c r="S633" s="236"/>
      <c r="T633" s="236"/>
      <c r="U633" s="236"/>
      <c r="V633" s="236"/>
      <c r="W633" s="236"/>
      <c r="X633" s="236"/>
      <c r="Y633" s="236"/>
      <c r="Z633" s="236"/>
      <c r="AA633" s="236"/>
      <c r="AB633" s="236"/>
      <c r="AC633" s="236"/>
      <c r="AD633" s="236"/>
      <c r="AE633" s="236"/>
      <c r="AF633" s="236"/>
      <c r="AG633" s="236"/>
      <c r="AH633" s="236"/>
      <c r="AI633" s="236"/>
      <c r="AJ633" s="236"/>
      <c r="AK633" s="236"/>
      <c r="AL633" s="237"/>
    </row>
    <row r="634" spans="1:38" ht="24">
      <c r="A634" s="247" t="s">
        <v>212</v>
      </c>
      <c r="B634" s="248"/>
      <c r="C634" s="248"/>
      <c r="D634" s="248"/>
      <c r="E634" s="248"/>
      <c r="F634" s="248"/>
      <c r="G634" s="243"/>
      <c r="H634" s="242" t="s">
        <v>170</v>
      </c>
      <c r="I634" s="243"/>
      <c r="J634" s="244" t="s">
        <v>207</v>
      </c>
      <c r="K634" s="245"/>
      <c r="L634" s="246"/>
      <c r="M634" s="230" t="s">
        <v>213</v>
      </c>
      <c r="N634" s="231"/>
      <c r="O634" s="231"/>
      <c r="P634" s="231"/>
      <c r="Q634" s="231"/>
      <c r="R634" s="231"/>
      <c r="S634" s="232"/>
      <c r="T634" s="230" t="s">
        <v>214</v>
      </c>
      <c r="U634" s="231"/>
      <c r="V634" s="231"/>
      <c r="W634" s="232"/>
      <c r="X634" s="230" t="s">
        <v>215</v>
      </c>
      <c r="Y634" s="232"/>
      <c r="Z634" s="230" t="s">
        <v>216</v>
      </c>
      <c r="AA634" s="231"/>
      <c r="AB634" s="232"/>
      <c r="AC634" s="230" t="s">
        <v>194</v>
      </c>
      <c r="AD634" s="231"/>
      <c r="AE634" s="231"/>
      <c r="AF634" s="231"/>
      <c r="AG634" s="232"/>
      <c r="AH634" s="230" t="s">
        <v>175</v>
      </c>
      <c r="AI634" s="231"/>
      <c r="AJ634" s="231"/>
      <c r="AK634" s="232"/>
      <c r="AL634" s="183" t="s">
        <v>217</v>
      </c>
    </row>
    <row r="635" spans="1:38">
      <c r="A635" s="233" t="s">
        <v>218</v>
      </c>
      <c r="B635" s="234"/>
      <c r="C635" s="234"/>
      <c r="D635" s="234"/>
      <c r="E635" s="234"/>
      <c r="F635" s="234"/>
      <c r="G635" s="234"/>
      <c r="H635" s="234"/>
      <c r="I635" s="234"/>
      <c r="J635" s="234"/>
      <c r="K635" s="234"/>
      <c r="L635" s="234"/>
      <c r="M635" s="234"/>
      <c r="N635" s="234"/>
      <c r="O635" s="234"/>
      <c r="P635" s="234"/>
      <c r="Q635" s="234"/>
      <c r="R635" s="234"/>
      <c r="S635" s="234"/>
      <c r="T635" s="234"/>
      <c r="U635" s="234"/>
      <c r="V635" s="234"/>
      <c r="W635" s="234"/>
      <c r="X635" s="234"/>
      <c r="Y635" s="234"/>
      <c r="Z635" s="234"/>
      <c r="AA635" s="234"/>
      <c r="AB635" s="234"/>
      <c r="AC635" s="234"/>
      <c r="AD635" s="234"/>
      <c r="AE635" s="234"/>
      <c r="AF635" s="234"/>
      <c r="AG635" s="234"/>
      <c r="AH635" s="227">
        <v>0</v>
      </c>
      <c r="AI635" s="228"/>
      <c r="AJ635" s="228"/>
      <c r="AK635" s="228"/>
      <c r="AL635" s="229"/>
    </row>
    <row r="636" spans="1:38">
      <c r="A636" s="235"/>
      <c r="B636" s="236"/>
      <c r="C636" s="236"/>
      <c r="D636" s="236"/>
      <c r="E636" s="236"/>
      <c r="F636" s="236"/>
      <c r="G636" s="236"/>
      <c r="H636" s="236"/>
      <c r="I636" s="236"/>
      <c r="J636" s="236"/>
      <c r="K636" s="236"/>
      <c r="L636" s="236"/>
      <c r="M636" s="236"/>
      <c r="N636" s="236"/>
      <c r="O636" s="236"/>
      <c r="P636" s="236"/>
      <c r="Q636" s="236"/>
      <c r="R636" s="236"/>
      <c r="S636" s="236"/>
      <c r="T636" s="236"/>
      <c r="U636" s="236"/>
      <c r="V636" s="236"/>
      <c r="W636" s="236"/>
      <c r="X636" s="236"/>
      <c r="Y636" s="236"/>
      <c r="Z636" s="236"/>
      <c r="AA636" s="236"/>
      <c r="AB636" s="236"/>
      <c r="AC636" s="236"/>
      <c r="AD636" s="236"/>
      <c r="AE636" s="236"/>
      <c r="AF636" s="236"/>
      <c r="AG636" s="236"/>
      <c r="AH636" s="236"/>
      <c r="AI636" s="236"/>
      <c r="AJ636" s="236"/>
      <c r="AK636" s="236"/>
      <c r="AL636" s="237"/>
    </row>
    <row r="637" spans="1:38">
      <c r="A637" s="238" t="s">
        <v>219</v>
      </c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1"/>
      <c r="R637" s="231"/>
      <c r="S637" s="231"/>
      <c r="T637" s="231"/>
      <c r="U637" s="231"/>
      <c r="V637" s="231"/>
      <c r="W637" s="231"/>
      <c r="X637" s="231"/>
      <c r="Y637" s="231"/>
      <c r="Z637" s="231"/>
      <c r="AA637" s="231"/>
      <c r="AB637" s="231"/>
      <c r="AC637" s="231"/>
      <c r="AD637" s="231"/>
      <c r="AE637" s="231"/>
      <c r="AF637" s="231"/>
      <c r="AG637" s="232"/>
      <c r="AH637" s="256">
        <v>0.34</v>
      </c>
      <c r="AI637" s="257"/>
      <c r="AJ637" s="257"/>
      <c r="AK637" s="257"/>
      <c r="AL637" s="258"/>
    </row>
    <row r="638" spans="1:38">
      <c r="A638" s="238" t="s">
        <v>220</v>
      </c>
      <c r="B638" s="231"/>
      <c r="C638" s="231"/>
      <c r="D638" s="231"/>
      <c r="E638" s="231"/>
      <c r="F638" s="231"/>
      <c r="G638" s="231"/>
      <c r="H638" s="231"/>
      <c r="I638" s="231"/>
      <c r="J638" s="231"/>
      <c r="K638" s="231"/>
      <c r="L638" s="231"/>
      <c r="M638" s="231"/>
      <c r="N638" s="231"/>
      <c r="O638" s="231"/>
      <c r="P638" s="231"/>
      <c r="Q638" s="231"/>
      <c r="R638" s="231"/>
      <c r="S638" s="231"/>
      <c r="T638" s="231"/>
      <c r="U638" s="231"/>
      <c r="V638" s="231"/>
      <c r="W638" s="231"/>
      <c r="X638" s="231"/>
      <c r="Y638" s="231"/>
      <c r="Z638" s="231"/>
      <c r="AA638" s="231"/>
      <c r="AB638" s="231"/>
      <c r="AC638" s="231"/>
      <c r="AD638" s="231"/>
      <c r="AE638" s="231"/>
      <c r="AF638" s="231"/>
      <c r="AG638" s="232"/>
      <c r="AH638" s="256">
        <v>0.09</v>
      </c>
      <c r="AI638" s="257"/>
      <c r="AJ638" s="257"/>
      <c r="AK638" s="257"/>
      <c r="AL638" s="258"/>
    </row>
    <row r="639" spans="1:38">
      <c r="A639" s="238" t="s">
        <v>221</v>
      </c>
      <c r="B639" s="231"/>
      <c r="C639" s="231"/>
      <c r="D639" s="231"/>
      <c r="E639" s="231"/>
      <c r="F639" s="231"/>
      <c r="G639" s="231"/>
      <c r="H639" s="231"/>
      <c r="I639" s="231"/>
      <c r="J639" s="231"/>
      <c r="K639" s="231"/>
      <c r="L639" s="231"/>
      <c r="M639" s="231"/>
      <c r="N639" s="231"/>
      <c r="O639" s="231"/>
      <c r="P639" s="231"/>
      <c r="Q639" s="231"/>
      <c r="R639" s="231"/>
      <c r="S639" s="231"/>
      <c r="T639" s="231"/>
      <c r="U639" s="231"/>
      <c r="V639" s="231"/>
      <c r="W639" s="231"/>
      <c r="X639" s="231"/>
      <c r="Y639" s="231"/>
      <c r="Z639" s="231"/>
      <c r="AA639" s="231"/>
      <c r="AB639" s="231"/>
      <c r="AC639" s="231"/>
      <c r="AD639" s="231"/>
      <c r="AE639" s="231"/>
      <c r="AF639" s="231"/>
      <c r="AG639" s="232"/>
      <c r="AH639" s="256">
        <v>0.43</v>
      </c>
      <c r="AI639" s="257"/>
      <c r="AJ639" s="257"/>
      <c r="AK639" s="257"/>
      <c r="AL639" s="258"/>
    </row>
    <row r="640" spans="1:38">
      <c r="A640" s="184"/>
      <c r="AL640" s="185"/>
    </row>
    <row r="641" spans="1:38">
      <c r="A641" s="184"/>
      <c r="AL641" s="185"/>
    </row>
    <row r="642" spans="1:38">
      <c r="A642" s="269" t="s">
        <v>331</v>
      </c>
      <c r="B642" s="270"/>
      <c r="C642" s="270"/>
      <c r="D642" s="270"/>
      <c r="E642" s="270"/>
      <c r="F642" s="270"/>
      <c r="G642" s="270"/>
      <c r="H642" s="270"/>
      <c r="I642" s="270"/>
      <c r="J642" s="270"/>
      <c r="K642" s="270"/>
      <c r="L642" s="270"/>
      <c r="M642" s="270"/>
      <c r="N642" s="270"/>
      <c r="O642" s="270"/>
      <c r="P642" s="270"/>
      <c r="Q642" s="270"/>
      <c r="R642" s="270"/>
      <c r="S642" s="270"/>
      <c r="T642" s="270"/>
      <c r="U642" s="270"/>
      <c r="V642" s="270"/>
      <c r="W642" s="270"/>
      <c r="X642" s="270"/>
      <c r="Y642" s="270"/>
      <c r="Z642" s="270"/>
      <c r="AA642" s="271" t="s">
        <v>306</v>
      </c>
      <c r="AB642" s="271"/>
      <c r="AC642" s="271"/>
      <c r="AD642" s="271"/>
      <c r="AE642" s="271"/>
      <c r="AF642" s="271"/>
      <c r="AG642" s="271"/>
      <c r="AH642" s="271"/>
      <c r="AI642" s="271"/>
      <c r="AJ642" s="271"/>
      <c r="AK642" s="271"/>
      <c r="AL642" s="272"/>
    </row>
    <row r="643" spans="1:38">
      <c r="A643" s="235"/>
      <c r="B643" s="236"/>
      <c r="C643" s="236"/>
      <c r="D643" s="236"/>
      <c r="E643" s="236"/>
      <c r="F643" s="236"/>
      <c r="G643" s="236"/>
      <c r="H643" s="236"/>
      <c r="I643" s="236"/>
      <c r="J643" s="236"/>
      <c r="K643" s="236"/>
      <c r="L643" s="236"/>
      <c r="M643" s="236"/>
      <c r="N643" s="236"/>
      <c r="O643" s="236"/>
      <c r="P643" s="236"/>
      <c r="Q643" s="236"/>
      <c r="R643" s="236"/>
      <c r="S643" s="236"/>
      <c r="T643" s="236"/>
      <c r="U643" s="236"/>
      <c r="V643" s="236"/>
      <c r="W643" s="236"/>
      <c r="X643" s="236"/>
      <c r="Y643" s="236"/>
      <c r="Z643" s="236"/>
      <c r="AA643" s="236"/>
      <c r="AB643" s="236"/>
      <c r="AC643" s="236"/>
      <c r="AD643" s="236"/>
      <c r="AE643" s="236"/>
      <c r="AF643" s="236"/>
      <c r="AG643" s="236"/>
      <c r="AH643" s="236"/>
      <c r="AI643" s="236"/>
      <c r="AJ643" s="236"/>
      <c r="AK643" s="236"/>
      <c r="AL643" s="237"/>
    </row>
    <row r="644" spans="1:38">
      <c r="A644" s="247" t="s">
        <v>169</v>
      </c>
      <c r="B644" s="248"/>
      <c r="C644" s="248"/>
      <c r="D644" s="248"/>
      <c r="E644" s="248"/>
      <c r="F644" s="248"/>
      <c r="G644" s="248"/>
      <c r="H644" s="243"/>
      <c r="I644" s="242" t="s">
        <v>170</v>
      </c>
      <c r="J644" s="243"/>
      <c r="K644" s="230" t="s">
        <v>171</v>
      </c>
      <c r="L644" s="231"/>
      <c r="M644" s="231"/>
      <c r="N644" s="232"/>
      <c r="O644" s="230" t="s">
        <v>172</v>
      </c>
      <c r="P644" s="231"/>
      <c r="Q644" s="231"/>
      <c r="R644" s="232"/>
      <c r="S644" s="230" t="s">
        <v>173</v>
      </c>
      <c r="T644" s="231"/>
      <c r="U644" s="231"/>
      <c r="V644" s="231"/>
      <c r="W644" s="231"/>
      <c r="X644" s="232"/>
      <c r="Y644" s="230" t="s">
        <v>174</v>
      </c>
      <c r="Z644" s="231"/>
      <c r="AA644" s="231"/>
      <c r="AB644" s="231"/>
      <c r="AC644" s="231"/>
      <c r="AD644" s="231"/>
      <c r="AE644" s="232"/>
      <c r="AF644" s="230" t="s">
        <v>175</v>
      </c>
      <c r="AG644" s="231"/>
      <c r="AH644" s="231"/>
      <c r="AI644" s="231"/>
      <c r="AJ644" s="232"/>
      <c r="AK644" s="230" t="s">
        <v>176</v>
      </c>
      <c r="AL644" s="249"/>
    </row>
    <row r="645" spans="1:38">
      <c r="A645" s="220" t="s">
        <v>262</v>
      </c>
      <c r="B645" s="221"/>
      <c r="C645" s="221"/>
      <c r="D645" s="221"/>
      <c r="E645" s="221"/>
      <c r="F645" s="221"/>
      <c r="G645" s="221"/>
      <c r="H645" s="222"/>
      <c r="I645" s="223" t="s">
        <v>263</v>
      </c>
      <c r="J645" s="222"/>
      <c r="K645" s="253">
        <v>1</v>
      </c>
      <c r="L645" s="254"/>
      <c r="M645" s="254"/>
      <c r="N645" s="277"/>
      <c r="O645" s="253">
        <v>0</v>
      </c>
      <c r="P645" s="254"/>
      <c r="Q645" s="254"/>
      <c r="R645" s="277"/>
      <c r="S645" s="250">
        <v>292.83</v>
      </c>
      <c r="T645" s="251"/>
      <c r="U645" s="251"/>
      <c r="V645" s="251"/>
      <c r="W645" s="251"/>
      <c r="X645" s="278"/>
      <c r="Y645" s="259">
        <v>61.51</v>
      </c>
      <c r="Z645" s="260"/>
      <c r="AA645" s="260"/>
      <c r="AB645" s="260"/>
      <c r="AC645" s="260"/>
      <c r="AD645" s="260"/>
      <c r="AE645" s="262"/>
      <c r="AF645" s="263">
        <v>1</v>
      </c>
      <c r="AG645" s="264"/>
      <c r="AH645" s="264"/>
      <c r="AI645" s="264"/>
      <c r="AJ645" s="265"/>
      <c r="AK645" s="250">
        <v>292.83</v>
      </c>
      <c r="AL645" s="252"/>
    </row>
    <row r="646" spans="1:38">
      <c r="A646" s="233" t="s">
        <v>179</v>
      </c>
      <c r="B646" s="234"/>
      <c r="C646" s="234"/>
      <c r="D646" s="234"/>
      <c r="E646" s="234"/>
      <c r="F646" s="234"/>
      <c r="G646" s="234"/>
      <c r="H646" s="234"/>
      <c r="I646" s="234"/>
      <c r="J646" s="234"/>
      <c r="K646" s="234"/>
      <c r="L646" s="234"/>
      <c r="M646" s="234"/>
      <c r="N646" s="234"/>
      <c r="O646" s="234"/>
      <c r="P646" s="234"/>
      <c r="Q646" s="234"/>
      <c r="R646" s="234"/>
      <c r="S646" s="234"/>
      <c r="T646" s="234"/>
      <c r="U646" s="234"/>
      <c r="V646" s="234"/>
      <c r="W646" s="234"/>
      <c r="X646" s="234"/>
      <c r="Y646" s="234"/>
      <c r="Z646" s="234"/>
      <c r="AA646" s="234"/>
      <c r="AB646" s="234"/>
      <c r="AC646" s="234"/>
      <c r="AD646" s="234"/>
      <c r="AE646" s="234"/>
      <c r="AF646" s="234"/>
      <c r="AG646" s="234"/>
      <c r="AH646" s="250">
        <v>292.83</v>
      </c>
      <c r="AI646" s="251"/>
      <c r="AJ646" s="251"/>
      <c r="AK646" s="251"/>
      <c r="AL646" s="252"/>
    </row>
    <row r="647" spans="1:38">
      <c r="A647" s="235"/>
      <c r="B647" s="236"/>
      <c r="C647" s="236"/>
      <c r="D647" s="236"/>
      <c r="E647" s="236"/>
      <c r="F647" s="236"/>
      <c r="G647" s="236"/>
      <c r="H647" s="236"/>
      <c r="I647" s="236"/>
      <c r="J647" s="236"/>
      <c r="K647" s="236"/>
      <c r="L647" s="236"/>
      <c r="M647" s="236"/>
      <c r="N647" s="236"/>
      <c r="O647" s="236"/>
      <c r="P647" s="236"/>
      <c r="Q647" s="236"/>
      <c r="R647" s="236"/>
      <c r="S647" s="236"/>
      <c r="T647" s="236"/>
      <c r="U647" s="236"/>
      <c r="V647" s="236"/>
      <c r="W647" s="236"/>
      <c r="X647" s="236"/>
      <c r="Y647" s="236"/>
      <c r="Z647" s="236"/>
      <c r="AA647" s="236"/>
      <c r="AB647" s="236"/>
      <c r="AC647" s="236"/>
      <c r="AD647" s="236"/>
      <c r="AE647" s="236"/>
      <c r="AF647" s="236"/>
      <c r="AG647" s="236"/>
      <c r="AH647" s="236"/>
      <c r="AI647" s="236"/>
      <c r="AJ647" s="236"/>
      <c r="AK647" s="236"/>
      <c r="AL647" s="237"/>
    </row>
    <row r="648" spans="1:38">
      <c r="A648" s="247" t="s">
        <v>180</v>
      </c>
      <c r="B648" s="248"/>
      <c r="C648" s="248"/>
      <c r="D648" s="248"/>
      <c r="E648" s="248"/>
      <c r="F648" s="248"/>
      <c r="G648" s="248"/>
      <c r="H648" s="243"/>
      <c r="I648" s="242" t="s">
        <v>170</v>
      </c>
      <c r="J648" s="243"/>
      <c r="K648" s="230" t="s">
        <v>181</v>
      </c>
      <c r="L648" s="231"/>
      <c r="M648" s="231"/>
      <c r="N648" s="231"/>
      <c r="O648" s="231"/>
      <c r="P648" s="232"/>
      <c r="Q648" s="230" t="s">
        <v>182</v>
      </c>
      <c r="R648" s="231"/>
      <c r="S648" s="231"/>
      <c r="T648" s="231"/>
      <c r="U648" s="231"/>
      <c r="V648" s="232"/>
      <c r="W648" s="230" t="s">
        <v>183</v>
      </c>
      <c r="X648" s="231"/>
      <c r="Y648" s="231"/>
      <c r="Z648" s="231"/>
      <c r="AA648" s="231"/>
      <c r="AB648" s="231"/>
      <c r="AC648" s="232"/>
      <c r="AD648" s="230" t="s">
        <v>175</v>
      </c>
      <c r="AE648" s="231"/>
      <c r="AF648" s="231"/>
      <c r="AG648" s="231"/>
      <c r="AH648" s="231"/>
      <c r="AI648" s="231"/>
      <c r="AJ648" s="232"/>
      <c r="AK648" s="230" t="s">
        <v>176</v>
      </c>
      <c r="AL648" s="249"/>
    </row>
    <row r="649" spans="1:38">
      <c r="A649" s="233" t="s">
        <v>188</v>
      </c>
      <c r="B649" s="234"/>
      <c r="C649" s="234"/>
      <c r="D649" s="234"/>
      <c r="E649" s="234"/>
      <c r="F649" s="234"/>
      <c r="G649" s="234"/>
      <c r="H649" s="234"/>
      <c r="I649" s="234"/>
      <c r="J649" s="234"/>
      <c r="K649" s="234"/>
      <c r="L649" s="234"/>
      <c r="M649" s="234"/>
      <c r="N649" s="234"/>
      <c r="O649" s="234"/>
      <c r="P649" s="234"/>
      <c r="Q649" s="234"/>
      <c r="R649" s="234"/>
      <c r="S649" s="234"/>
      <c r="T649" s="234"/>
      <c r="U649" s="234"/>
      <c r="V649" s="234"/>
      <c r="W649" s="234"/>
      <c r="X649" s="234"/>
      <c r="Y649" s="234"/>
      <c r="Z649" s="234"/>
      <c r="AA649" s="234"/>
      <c r="AB649" s="234"/>
      <c r="AC649" s="234"/>
      <c r="AD649" s="234"/>
      <c r="AE649" s="234"/>
      <c r="AF649" s="234"/>
      <c r="AG649" s="234"/>
      <c r="AH649" s="227">
        <v>0</v>
      </c>
      <c r="AI649" s="228"/>
      <c r="AJ649" s="228"/>
      <c r="AK649" s="228"/>
      <c r="AL649" s="229"/>
    </row>
    <row r="650" spans="1:38">
      <c r="A650" s="235"/>
      <c r="B650" s="236"/>
      <c r="C650" s="236"/>
      <c r="D650" s="236"/>
      <c r="E650" s="236"/>
      <c r="F650" s="236"/>
      <c r="G650" s="236"/>
      <c r="H650" s="236"/>
      <c r="I650" s="236"/>
      <c r="J650" s="236"/>
      <c r="K650" s="236"/>
      <c r="L650" s="236"/>
      <c r="M650" s="236"/>
      <c r="N650" s="236"/>
      <c r="O650" s="236"/>
      <c r="P650" s="236"/>
      <c r="Q650" s="236"/>
      <c r="R650" s="236"/>
      <c r="S650" s="236"/>
      <c r="T650" s="236"/>
      <c r="U650" s="236"/>
      <c r="V650" s="236"/>
      <c r="W650" s="236"/>
      <c r="X650" s="236"/>
      <c r="Y650" s="236"/>
      <c r="Z650" s="236"/>
      <c r="AA650" s="236"/>
      <c r="AB650" s="236"/>
      <c r="AC650" s="236"/>
      <c r="AD650" s="236"/>
      <c r="AE650" s="236"/>
      <c r="AF650" s="236"/>
      <c r="AG650" s="236"/>
      <c r="AH650" s="236"/>
      <c r="AI650" s="236"/>
      <c r="AJ650" s="236"/>
      <c r="AK650" s="236"/>
      <c r="AL650" s="237"/>
    </row>
    <row r="651" spans="1:38">
      <c r="A651" s="247" t="s">
        <v>189</v>
      </c>
      <c r="B651" s="248"/>
      <c r="C651" s="248"/>
      <c r="D651" s="248"/>
      <c r="E651" s="248"/>
      <c r="F651" s="248"/>
      <c r="G651" s="248"/>
      <c r="H651" s="243"/>
      <c r="I651" s="242" t="s">
        <v>170</v>
      </c>
      <c r="J651" s="243"/>
      <c r="K651" s="244" t="s">
        <v>190</v>
      </c>
      <c r="L651" s="245"/>
      <c r="M651" s="245"/>
      <c r="N651" s="245"/>
      <c r="O651" s="245"/>
      <c r="P651" s="246"/>
      <c r="Q651" s="244" t="s">
        <v>191</v>
      </c>
      <c r="R651" s="245"/>
      <c r="S651" s="245"/>
      <c r="T651" s="246"/>
      <c r="U651" s="244" t="s">
        <v>192</v>
      </c>
      <c r="V651" s="245"/>
      <c r="W651" s="245"/>
      <c r="X651" s="246"/>
      <c r="Y651" s="244" t="s">
        <v>193</v>
      </c>
      <c r="Z651" s="245"/>
      <c r="AA651" s="245"/>
      <c r="AB651" s="245"/>
      <c r="AC651" s="245"/>
      <c r="AD651" s="246"/>
      <c r="AE651" s="230" t="s">
        <v>194</v>
      </c>
      <c r="AF651" s="231"/>
      <c r="AG651" s="231"/>
      <c r="AH651" s="231"/>
      <c r="AI651" s="231"/>
      <c r="AJ651" s="231"/>
      <c r="AK651" s="231"/>
      <c r="AL651" s="249"/>
    </row>
    <row r="652" spans="1:38">
      <c r="A652" s="233" t="s">
        <v>202</v>
      </c>
      <c r="B652" s="234"/>
      <c r="C652" s="234"/>
      <c r="D652" s="234"/>
      <c r="E652" s="234"/>
      <c r="F652" s="234"/>
      <c r="G652" s="234"/>
      <c r="H652" s="234"/>
      <c r="I652" s="234"/>
      <c r="J652" s="234"/>
      <c r="K652" s="234"/>
      <c r="L652" s="234"/>
      <c r="M652" s="234"/>
      <c r="N652" s="234"/>
      <c r="O652" s="234"/>
      <c r="P652" s="234"/>
      <c r="Q652" s="234"/>
      <c r="R652" s="234"/>
      <c r="S652" s="234"/>
      <c r="T652" s="234"/>
      <c r="U652" s="234"/>
      <c r="V652" s="234"/>
      <c r="W652" s="234"/>
      <c r="X652" s="234"/>
      <c r="Y652" s="234"/>
      <c r="Z652" s="234"/>
      <c r="AA652" s="234"/>
      <c r="AB652" s="234"/>
      <c r="AC652" s="234"/>
      <c r="AD652" s="234"/>
      <c r="AE652" s="234"/>
      <c r="AF652" s="234"/>
      <c r="AG652" s="234"/>
      <c r="AH652" s="227">
        <v>0</v>
      </c>
      <c r="AI652" s="228"/>
      <c r="AJ652" s="228"/>
      <c r="AK652" s="228"/>
      <c r="AL652" s="229"/>
    </row>
    <row r="653" spans="1:38">
      <c r="A653" s="235"/>
      <c r="B653" s="236"/>
      <c r="C653" s="236"/>
      <c r="D653" s="236"/>
      <c r="E653" s="236"/>
      <c r="F653" s="236"/>
      <c r="G653" s="236"/>
      <c r="H653" s="236"/>
      <c r="I653" s="236"/>
      <c r="J653" s="236"/>
      <c r="K653" s="236"/>
      <c r="L653" s="236"/>
      <c r="M653" s="236"/>
      <c r="N653" s="236"/>
      <c r="O653" s="236"/>
      <c r="P653" s="236"/>
      <c r="Q653" s="236"/>
      <c r="R653" s="236"/>
      <c r="S653" s="236"/>
      <c r="T653" s="236"/>
      <c r="U653" s="236"/>
      <c r="V653" s="236"/>
      <c r="W653" s="236"/>
      <c r="X653" s="236"/>
      <c r="Y653" s="236"/>
      <c r="Z653" s="236"/>
      <c r="AA653" s="236"/>
      <c r="AB653" s="236"/>
      <c r="AC653" s="236"/>
      <c r="AD653" s="236"/>
      <c r="AE653" s="236"/>
      <c r="AF653" s="236"/>
      <c r="AG653" s="236"/>
      <c r="AH653" s="236"/>
      <c r="AI653" s="236"/>
      <c r="AJ653" s="236"/>
      <c r="AK653" s="236"/>
      <c r="AL653" s="237"/>
    </row>
    <row r="654" spans="1:38">
      <c r="A654" s="238" t="s">
        <v>203</v>
      </c>
      <c r="B654" s="231"/>
      <c r="C654" s="231"/>
      <c r="D654" s="231"/>
      <c r="E654" s="231"/>
      <c r="F654" s="231"/>
      <c r="G654" s="231"/>
      <c r="H654" s="231"/>
      <c r="I654" s="231"/>
      <c r="J654" s="231"/>
      <c r="K654" s="231"/>
      <c r="L654" s="231"/>
      <c r="M654" s="231"/>
      <c r="N654" s="231"/>
      <c r="O654" s="231"/>
      <c r="P654" s="231"/>
      <c r="Q654" s="231"/>
      <c r="R654" s="231"/>
      <c r="S654" s="231"/>
      <c r="T654" s="231"/>
      <c r="U654" s="231"/>
      <c r="V654" s="231"/>
      <c r="W654" s="231"/>
      <c r="X654" s="231"/>
      <c r="Y654" s="231"/>
      <c r="Z654" s="232"/>
      <c r="AA654" s="250">
        <v>292.83</v>
      </c>
      <c r="AB654" s="251"/>
      <c r="AC654" s="251"/>
      <c r="AD654" s="251"/>
      <c r="AE654" s="251"/>
      <c r="AF654" s="251"/>
      <c r="AG654" s="251"/>
      <c r="AH654" s="251"/>
      <c r="AI654" s="251"/>
      <c r="AJ654" s="251"/>
      <c r="AK654" s="251"/>
      <c r="AL654" s="252"/>
    </row>
    <row r="655" spans="1:38">
      <c r="A655" s="238" t="s">
        <v>204</v>
      </c>
      <c r="B655" s="231"/>
      <c r="C655" s="231"/>
      <c r="D655" s="231"/>
      <c r="E655" s="231"/>
      <c r="F655" s="231"/>
      <c r="G655" s="231"/>
      <c r="H655" s="231"/>
      <c r="I655" s="231"/>
      <c r="J655" s="231"/>
      <c r="K655" s="231"/>
      <c r="L655" s="231"/>
      <c r="M655" s="231"/>
      <c r="N655" s="231"/>
      <c r="O655" s="231"/>
      <c r="P655" s="231"/>
      <c r="Q655" s="231"/>
      <c r="R655" s="231"/>
      <c r="S655" s="231"/>
      <c r="T655" s="231"/>
      <c r="U655" s="231"/>
      <c r="V655" s="231"/>
      <c r="W655" s="231"/>
      <c r="X655" s="231"/>
      <c r="Y655" s="231"/>
      <c r="Z655" s="232"/>
      <c r="AA655" s="266">
        <v>375</v>
      </c>
      <c r="AB655" s="267"/>
      <c r="AC655" s="267"/>
      <c r="AD655" s="267"/>
      <c r="AE655" s="267"/>
      <c r="AF655" s="267"/>
      <c r="AG655" s="267"/>
      <c r="AH655" s="267"/>
      <c r="AI655" s="267"/>
      <c r="AJ655" s="267"/>
      <c r="AK655" s="267"/>
      <c r="AL655" s="268"/>
    </row>
    <row r="656" spans="1:38">
      <c r="A656" s="238" t="s">
        <v>205</v>
      </c>
      <c r="B656" s="231"/>
      <c r="C656" s="231"/>
      <c r="D656" s="231"/>
      <c r="E656" s="231"/>
      <c r="F656" s="231"/>
      <c r="G656" s="231"/>
      <c r="H656" s="231"/>
      <c r="I656" s="231"/>
      <c r="J656" s="231"/>
      <c r="K656" s="231"/>
      <c r="L656" s="231"/>
      <c r="M656" s="231"/>
      <c r="N656" s="231"/>
      <c r="O656" s="231"/>
      <c r="P656" s="231"/>
      <c r="Q656" s="231"/>
      <c r="R656" s="231"/>
      <c r="S656" s="231"/>
      <c r="T656" s="231"/>
      <c r="U656" s="231"/>
      <c r="V656" s="231"/>
      <c r="W656" s="231"/>
      <c r="X656" s="231"/>
      <c r="Y656" s="231"/>
      <c r="Z656" s="232"/>
      <c r="AA656" s="227">
        <v>0.78</v>
      </c>
      <c r="AB656" s="228"/>
      <c r="AC656" s="228"/>
      <c r="AD656" s="228"/>
      <c r="AE656" s="228"/>
      <c r="AF656" s="228"/>
      <c r="AG656" s="228"/>
      <c r="AH656" s="228"/>
      <c r="AI656" s="228"/>
      <c r="AJ656" s="228"/>
      <c r="AK656" s="228"/>
      <c r="AL656" s="229"/>
    </row>
    <row r="657" spans="1:38">
      <c r="A657" s="235"/>
      <c r="B657" s="236"/>
      <c r="C657" s="236"/>
      <c r="D657" s="236"/>
      <c r="E657" s="236"/>
      <c r="F657" s="236"/>
      <c r="G657" s="236"/>
      <c r="H657" s="236"/>
      <c r="I657" s="236"/>
      <c r="J657" s="236"/>
      <c r="K657" s="236"/>
      <c r="L657" s="236"/>
      <c r="M657" s="236"/>
      <c r="N657" s="236"/>
      <c r="O657" s="236"/>
      <c r="P657" s="236"/>
      <c r="Q657" s="236"/>
      <c r="R657" s="236"/>
      <c r="S657" s="236"/>
      <c r="T657" s="236"/>
      <c r="U657" s="236"/>
      <c r="V657" s="236"/>
      <c r="W657" s="236"/>
      <c r="X657" s="236"/>
      <c r="Y657" s="236"/>
      <c r="Z657" s="236"/>
      <c r="AA657" s="236"/>
      <c r="AB657" s="236"/>
      <c r="AC657" s="236"/>
      <c r="AD657" s="236"/>
      <c r="AE657" s="236"/>
      <c r="AF657" s="236"/>
      <c r="AG657" s="236"/>
      <c r="AH657" s="236"/>
      <c r="AI657" s="236"/>
      <c r="AJ657" s="236"/>
      <c r="AK657" s="236"/>
      <c r="AL657" s="237"/>
    </row>
    <row r="658" spans="1:38">
      <c r="A658" s="247" t="s">
        <v>206</v>
      </c>
      <c r="B658" s="248"/>
      <c r="C658" s="248"/>
      <c r="D658" s="248"/>
      <c r="E658" s="248"/>
      <c r="F658" s="248"/>
      <c r="G658" s="248"/>
      <c r="H658" s="248"/>
      <c r="I658" s="248"/>
      <c r="J658" s="248"/>
      <c r="K658" s="243"/>
      <c r="L658" s="242" t="s">
        <v>170</v>
      </c>
      <c r="M658" s="248"/>
      <c r="N658" s="248"/>
      <c r="O658" s="243"/>
      <c r="P658" s="244" t="s">
        <v>207</v>
      </c>
      <c r="Q658" s="245"/>
      <c r="R658" s="245"/>
      <c r="S658" s="246"/>
      <c r="T658" s="230" t="s">
        <v>208</v>
      </c>
      <c r="U658" s="231"/>
      <c r="V658" s="231"/>
      <c r="W658" s="231"/>
      <c r="X658" s="231"/>
      <c r="Y658" s="231"/>
      <c r="Z658" s="231"/>
      <c r="AA658" s="232"/>
      <c r="AB658" s="230" t="s">
        <v>175</v>
      </c>
      <c r="AC658" s="231"/>
      <c r="AD658" s="231"/>
      <c r="AE658" s="231"/>
      <c r="AF658" s="231"/>
      <c r="AG658" s="231"/>
      <c r="AH658" s="231"/>
      <c r="AI658" s="231"/>
      <c r="AJ658" s="232"/>
      <c r="AK658" s="230" t="s">
        <v>208</v>
      </c>
      <c r="AL658" s="249"/>
    </row>
    <row r="659" spans="1:38">
      <c r="A659" s="233" t="s">
        <v>209</v>
      </c>
      <c r="B659" s="234"/>
      <c r="C659" s="234"/>
      <c r="D659" s="234"/>
      <c r="E659" s="234"/>
      <c r="F659" s="234"/>
      <c r="G659" s="234"/>
      <c r="H659" s="234"/>
      <c r="I659" s="234"/>
      <c r="J659" s="234"/>
      <c r="K659" s="234"/>
      <c r="L659" s="234"/>
      <c r="M659" s="234"/>
      <c r="N659" s="234"/>
      <c r="O659" s="234"/>
      <c r="P659" s="234"/>
      <c r="Q659" s="234"/>
      <c r="R659" s="234"/>
      <c r="S659" s="234"/>
      <c r="T659" s="234"/>
      <c r="U659" s="234"/>
      <c r="V659" s="234"/>
      <c r="W659" s="234"/>
      <c r="X659" s="234"/>
      <c r="Y659" s="234"/>
      <c r="Z659" s="234"/>
      <c r="AA659" s="234"/>
      <c r="AB659" s="234"/>
      <c r="AC659" s="234"/>
      <c r="AD659" s="234"/>
      <c r="AE659" s="234"/>
      <c r="AF659" s="234"/>
      <c r="AG659" s="234"/>
      <c r="AH659" s="227">
        <v>0</v>
      </c>
      <c r="AI659" s="228"/>
      <c r="AJ659" s="228"/>
      <c r="AK659" s="228"/>
      <c r="AL659" s="229"/>
    </row>
    <row r="660" spans="1:38">
      <c r="A660" s="235"/>
      <c r="B660" s="236"/>
      <c r="C660" s="236"/>
      <c r="D660" s="236"/>
      <c r="E660" s="236"/>
      <c r="F660" s="236"/>
      <c r="G660" s="236"/>
      <c r="H660" s="236"/>
      <c r="I660" s="236"/>
      <c r="J660" s="236"/>
      <c r="K660" s="236"/>
      <c r="L660" s="236"/>
      <c r="M660" s="236"/>
      <c r="N660" s="236"/>
      <c r="O660" s="236"/>
      <c r="P660" s="236"/>
      <c r="Q660" s="236"/>
      <c r="R660" s="236"/>
      <c r="S660" s="236"/>
      <c r="T660" s="236"/>
      <c r="U660" s="236"/>
      <c r="V660" s="236"/>
      <c r="W660" s="236"/>
      <c r="X660" s="236"/>
      <c r="Y660" s="236"/>
      <c r="Z660" s="236"/>
      <c r="AA660" s="236"/>
      <c r="AB660" s="236"/>
      <c r="AC660" s="236"/>
      <c r="AD660" s="236"/>
      <c r="AE660" s="236"/>
      <c r="AF660" s="236"/>
      <c r="AG660" s="236"/>
      <c r="AH660" s="236"/>
      <c r="AI660" s="236"/>
      <c r="AJ660" s="236"/>
      <c r="AK660" s="236"/>
      <c r="AL660" s="237"/>
    </row>
    <row r="661" spans="1:38">
      <c r="A661" s="247" t="s">
        <v>210</v>
      </c>
      <c r="B661" s="248"/>
      <c r="C661" s="248"/>
      <c r="D661" s="248"/>
      <c r="E661" s="248"/>
      <c r="F661" s="248"/>
      <c r="G661" s="248"/>
      <c r="H661" s="248"/>
      <c r="I661" s="248"/>
      <c r="J661" s="248"/>
      <c r="K661" s="243"/>
      <c r="L661" s="242" t="s">
        <v>170</v>
      </c>
      <c r="M661" s="248"/>
      <c r="N661" s="248"/>
      <c r="O661" s="243"/>
      <c r="P661" s="244" t="s">
        <v>207</v>
      </c>
      <c r="Q661" s="245"/>
      <c r="R661" s="245"/>
      <c r="S661" s="246"/>
      <c r="T661" s="230" t="s">
        <v>208</v>
      </c>
      <c r="U661" s="231"/>
      <c r="V661" s="231"/>
      <c r="W661" s="231"/>
      <c r="X661" s="231"/>
      <c r="Y661" s="231"/>
      <c r="Z661" s="231"/>
      <c r="AA661" s="232"/>
      <c r="AB661" s="230" t="s">
        <v>175</v>
      </c>
      <c r="AC661" s="231"/>
      <c r="AD661" s="231"/>
      <c r="AE661" s="231"/>
      <c r="AF661" s="231"/>
      <c r="AG661" s="231"/>
      <c r="AH661" s="231"/>
      <c r="AI661" s="231"/>
      <c r="AJ661" s="232"/>
      <c r="AK661" s="230" t="s">
        <v>208</v>
      </c>
      <c r="AL661" s="249"/>
    </row>
    <row r="662" spans="1:38">
      <c r="A662" s="233" t="s">
        <v>211</v>
      </c>
      <c r="B662" s="234"/>
      <c r="C662" s="234"/>
      <c r="D662" s="234"/>
      <c r="E662" s="234"/>
      <c r="F662" s="234"/>
      <c r="G662" s="234"/>
      <c r="H662" s="234"/>
      <c r="I662" s="234"/>
      <c r="J662" s="234"/>
      <c r="K662" s="234"/>
      <c r="L662" s="234"/>
      <c r="M662" s="234"/>
      <c r="N662" s="234"/>
      <c r="O662" s="234"/>
      <c r="P662" s="234"/>
      <c r="Q662" s="234"/>
      <c r="R662" s="234"/>
      <c r="S662" s="234"/>
      <c r="T662" s="234"/>
      <c r="U662" s="234"/>
      <c r="V662" s="234"/>
      <c r="W662" s="234"/>
      <c r="X662" s="234"/>
      <c r="Y662" s="234"/>
      <c r="Z662" s="234"/>
      <c r="AA662" s="234"/>
      <c r="AB662" s="234"/>
      <c r="AC662" s="234"/>
      <c r="AD662" s="234"/>
      <c r="AE662" s="234"/>
      <c r="AF662" s="234"/>
      <c r="AG662" s="234"/>
      <c r="AH662" s="227">
        <v>0</v>
      </c>
      <c r="AI662" s="228"/>
      <c r="AJ662" s="228"/>
      <c r="AK662" s="228"/>
      <c r="AL662" s="229"/>
    </row>
    <row r="663" spans="1:38">
      <c r="A663" s="235"/>
      <c r="B663" s="236"/>
      <c r="C663" s="236"/>
      <c r="D663" s="236"/>
      <c r="E663" s="236"/>
      <c r="F663" s="236"/>
      <c r="G663" s="236"/>
      <c r="H663" s="236"/>
      <c r="I663" s="236"/>
      <c r="J663" s="236"/>
      <c r="K663" s="236"/>
      <c r="L663" s="236"/>
      <c r="M663" s="236"/>
      <c r="N663" s="236"/>
      <c r="O663" s="236"/>
      <c r="P663" s="236"/>
      <c r="Q663" s="236"/>
      <c r="R663" s="236"/>
      <c r="S663" s="236"/>
      <c r="T663" s="236"/>
      <c r="U663" s="236"/>
      <c r="V663" s="236"/>
      <c r="W663" s="236"/>
      <c r="X663" s="236"/>
      <c r="Y663" s="236"/>
      <c r="Z663" s="236"/>
      <c r="AA663" s="236"/>
      <c r="AB663" s="236"/>
      <c r="AC663" s="236"/>
      <c r="AD663" s="236"/>
      <c r="AE663" s="236"/>
      <c r="AF663" s="236"/>
      <c r="AG663" s="236"/>
      <c r="AH663" s="236"/>
      <c r="AI663" s="236"/>
      <c r="AJ663" s="236"/>
      <c r="AK663" s="236"/>
      <c r="AL663" s="237"/>
    </row>
    <row r="664" spans="1:38" ht="24">
      <c r="A664" s="247" t="s">
        <v>212</v>
      </c>
      <c r="B664" s="248"/>
      <c r="C664" s="248"/>
      <c r="D664" s="248"/>
      <c r="E664" s="248"/>
      <c r="F664" s="248"/>
      <c r="G664" s="243"/>
      <c r="H664" s="242" t="s">
        <v>170</v>
      </c>
      <c r="I664" s="243"/>
      <c r="J664" s="244" t="s">
        <v>207</v>
      </c>
      <c r="K664" s="245"/>
      <c r="L664" s="246"/>
      <c r="M664" s="230" t="s">
        <v>213</v>
      </c>
      <c r="N664" s="231"/>
      <c r="O664" s="231"/>
      <c r="P664" s="231"/>
      <c r="Q664" s="231"/>
      <c r="R664" s="231"/>
      <c r="S664" s="232"/>
      <c r="T664" s="230" t="s">
        <v>214</v>
      </c>
      <c r="U664" s="231"/>
      <c r="V664" s="231"/>
      <c r="W664" s="232"/>
      <c r="X664" s="230" t="s">
        <v>215</v>
      </c>
      <c r="Y664" s="232"/>
      <c r="Z664" s="230" t="s">
        <v>216</v>
      </c>
      <c r="AA664" s="231"/>
      <c r="AB664" s="232"/>
      <c r="AC664" s="230" t="s">
        <v>194</v>
      </c>
      <c r="AD664" s="231"/>
      <c r="AE664" s="231"/>
      <c r="AF664" s="231"/>
      <c r="AG664" s="232"/>
      <c r="AH664" s="230" t="s">
        <v>175</v>
      </c>
      <c r="AI664" s="231"/>
      <c r="AJ664" s="231"/>
      <c r="AK664" s="232"/>
      <c r="AL664" s="183" t="s">
        <v>217</v>
      </c>
    </row>
    <row r="665" spans="1:38">
      <c r="A665" s="233" t="s">
        <v>218</v>
      </c>
      <c r="B665" s="234"/>
      <c r="C665" s="234"/>
      <c r="D665" s="234"/>
      <c r="E665" s="234"/>
      <c r="F665" s="234"/>
      <c r="G665" s="234"/>
      <c r="H665" s="234"/>
      <c r="I665" s="234"/>
      <c r="J665" s="234"/>
      <c r="K665" s="234"/>
      <c r="L665" s="234"/>
      <c r="M665" s="234"/>
      <c r="N665" s="234"/>
      <c r="O665" s="234"/>
      <c r="P665" s="234"/>
      <c r="Q665" s="234"/>
      <c r="R665" s="234"/>
      <c r="S665" s="234"/>
      <c r="T665" s="234"/>
      <c r="U665" s="234"/>
      <c r="V665" s="234"/>
      <c r="W665" s="234"/>
      <c r="X665" s="234"/>
      <c r="Y665" s="234"/>
      <c r="Z665" s="234"/>
      <c r="AA665" s="234"/>
      <c r="AB665" s="234"/>
      <c r="AC665" s="234"/>
      <c r="AD665" s="234"/>
      <c r="AE665" s="234"/>
      <c r="AF665" s="234"/>
      <c r="AG665" s="234"/>
      <c r="AH665" s="227">
        <v>0</v>
      </c>
      <c r="AI665" s="228"/>
      <c r="AJ665" s="228"/>
      <c r="AK665" s="228"/>
      <c r="AL665" s="229"/>
    </row>
    <row r="666" spans="1:38">
      <c r="A666" s="235"/>
      <c r="B666" s="236"/>
      <c r="C666" s="236"/>
      <c r="D666" s="236"/>
      <c r="E666" s="236"/>
      <c r="F666" s="236"/>
      <c r="G666" s="236"/>
      <c r="H666" s="236"/>
      <c r="I666" s="236"/>
      <c r="J666" s="236"/>
      <c r="K666" s="236"/>
      <c r="L666" s="236"/>
      <c r="M666" s="236"/>
      <c r="N666" s="236"/>
      <c r="O666" s="236"/>
      <c r="P666" s="236"/>
      <c r="Q666" s="236"/>
      <c r="R666" s="236"/>
      <c r="S666" s="236"/>
      <c r="T666" s="236"/>
      <c r="U666" s="236"/>
      <c r="V666" s="236"/>
      <c r="W666" s="236"/>
      <c r="X666" s="236"/>
      <c r="Y666" s="236"/>
      <c r="Z666" s="236"/>
      <c r="AA666" s="236"/>
      <c r="AB666" s="236"/>
      <c r="AC666" s="236"/>
      <c r="AD666" s="236"/>
      <c r="AE666" s="236"/>
      <c r="AF666" s="236"/>
      <c r="AG666" s="236"/>
      <c r="AH666" s="236"/>
      <c r="AI666" s="236"/>
      <c r="AJ666" s="236"/>
      <c r="AK666" s="236"/>
      <c r="AL666" s="237"/>
    </row>
    <row r="667" spans="1:38">
      <c r="A667" s="238" t="s">
        <v>219</v>
      </c>
      <c r="B667" s="231"/>
      <c r="C667" s="231"/>
      <c r="D667" s="231"/>
      <c r="E667" s="231"/>
      <c r="F667" s="231"/>
      <c r="G667" s="231"/>
      <c r="H667" s="231"/>
      <c r="I667" s="231"/>
      <c r="J667" s="231"/>
      <c r="K667" s="231"/>
      <c r="L667" s="231"/>
      <c r="M667" s="231"/>
      <c r="N667" s="231"/>
      <c r="O667" s="231"/>
      <c r="P667" s="231"/>
      <c r="Q667" s="231"/>
      <c r="R667" s="231"/>
      <c r="S667" s="231"/>
      <c r="T667" s="231"/>
      <c r="U667" s="231"/>
      <c r="V667" s="231"/>
      <c r="W667" s="231"/>
      <c r="X667" s="231"/>
      <c r="Y667" s="231"/>
      <c r="Z667" s="231"/>
      <c r="AA667" s="231"/>
      <c r="AB667" s="231"/>
      <c r="AC667" s="231"/>
      <c r="AD667" s="231"/>
      <c r="AE667" s="231"/>
      <c r="AF667" s="231"/>
      <c r="AG667" s="232"/>
      <c r="AH667" s="256">
        <v>0.78</v>
      </c>
      <c r="AI667" s="257"/>
      <c r="AJ667" s="257"/>
      <c r="AK667" s="257"/>
      <c r="AL667" s="258"/>
    </row>
    <row r="668" spans="1:38">
      <c r="A668" s="238" t="s">
        <v>220</v>
      </c>
      <c r="B668" s="231"/>
      <c r="C668" s="231"/>
      <c r="D668" s="231"/>
      <c r="E668" s="231"/>
      <c r="F668" s="231"/>
      <c r="G668" s="231"/>
      <c r="H668" s="231"/>
      <c r="I668" s="231"/>
      <c r="J668" s="231"/>
      <c r="K668" s="231"/>
      <c r="L668" s="231"/>
      <c r="M668" s="231"/>
      <c r="N668" s="231"/>
      <c r="O668" s="231"/>
      <c r="P668" s="231"/>
      <c r="Q668" s="231"/>
      <c r="R668" s="231"/>
      <c r="S668" s="231"/>
      <c r="T668" s="231"/>
      <c r="U668" s="231"/>
      <c r="V668" s="231"/>
      <c r="W668" s="231"/>
      <c r="X668" s="231"/>
      <c r="Y668" s="231"/>
      <c r="Z668" s="231"/>
      <c r="AA668" s="231"/>
      <c r="AB668" s="231"/>
      <c r="AC668" s="231"/>
      <c r="AD668" s="231"/>
      <c r="AE668" s="231"/>
      <c r="AF668" s="231"/>
      <c r="AG668" s="232"/>
      <c r="AH668" s="256">
        <v>0.2</v>
      </c>
      <c r="AI668" s="257"/>
      <c r="AJ668" s="257"/>
      <c r="AK668" s="257"/>
      <c r="AL668" s="258"/>
    </row>
    <row r="669" spans="1:38">
      <c r="A669" s="238" t="s">
        <v>221</v>
      </c>
      <c r="B669" s="231"/>
      <c r="C669" s="231"/>
      <c r="D669" s="231"/>
      <c r="E669" s="231"/>
      <c r="F669" s="231"/>
      <c r="G669" s="231"/>
      <c r="H669" s="231"/>
      <c r="I669" s="231"/>
      <c r="J669" s="231"/>
      <c r="K669" s="231"/>
      <c r="L669" s="231"/>
      <c r="M669" s="231"/>
      <c r="N669" s="231"/>
      <c r="O669" s="231"/>
      <c r="P669" s="231"/>
      <c r="Q669" s="231"/>
      <c r="R669" s="231"/>
      <c r="S669" s="231"/>
      <c r="T669" s="231"/>
      <c r="U669" s="231"/>
      <c r="V669" s="231"/>
      <c r="W669" s="231"/>
      <c r="X669" s="231"/>
      <c r="Y669" s="231"/>
      <c r="Z669" s="231"/>
      <c r="AA669" s="231"/>
      <c r="AB669" s="231"/>
      <c r="AC669" s="231"/>
      <c r="AD669" s="231"/>
      <c r="AE669" s="231"/>
      <c r="AF669" s="231"/>
      <c r="AG669" s="232"/>
      <c r="AH669" s="256">
        <v>0.98</v>
      </c>
      <c r="AI669" s="257"/>
      <c r="AJ669" s="257"/>
      <c r="AK669" s="257"/>
      <c r="AL669" s="258"/>
    </row>
    <row r="670" spans="1:38">
      <c r="A670" s="184"/>
      <c r="AL670" s="185"/>
    </row>
    <row r="671" spans="1:38">
      <c r="A671" s="184"/>
      <c r="AL671" s="185"/>
    </row>
    <row r="672" spans="1:38">
      <c r="A672" s="269" t="s">
        <v>332</v>
      </c>
      <c r="B672" s="270"/>
      <c r="C672" s="270"/>
      <c r="D672" s="270"/>
      <c r="E672" s="270"/>
      <c r="F672" s="270"/>
      <c r="G672" s="270"/>
      <c r="H672" s="270"/>
      <c r="I672" s="270"/>
      <c r="J672" s="270"/>
      <c r="K672" s="270"/>
      <c r="L672" s="270"/>
      <c r="M672" s="270"/>
      <c r="N672" s="270"/>
      <c r="O672" s="270"/>
      <c r="P672" s="270"/>
      <c r="Q672" s="270"/>
      <c r="R672" s="270"/>
      <c r="S672" s="270"/>
      <c r="T672" s="270"/>
      <c r="U672" s="270"/>
      <c r="V672" s="270"/>
      <c r="W672" s="270"/>
      <c r="X672" s="270"/>
      <c r="Y672" s="270"/>
      <c r="Z672" s="270"/>
      <c r="AA672" s="271" t="s">
        <v>168</v>
      </c>
      <c r="AB672" s="271"/>
      <c r="AC672" s="271"/>
      <c r="AD672" s="271"/>
      <c r="AE672" s="271"/>
      <c r="AF672" s="271"/>
      <c r="AG672" s="271"/>
      <c r="AH672" s="271"/>
      <c r="AI672" s="271"/>
      <c r="AJ672" s="271"/>
      <c r="AK672" s="271"/>
      <c r="AL672" s="272"/>
    </row>
    <row r="673" spans="1:38">
      <c r="A673" s="235"/>
      <c r="B673" s="236"/>
      <c r="C673" s="236"/>
      <c r="D673" s="236"/>
      <c r="E673" s="236"/>
      <c r="F673" s="236"/>
      <c r="G673" s="236"/>
      <c r="H673" s="236"/>
      <c r="I673" s="236"/>
      <c r="J673" s="236"/>
      <c r="K673" s="236"/>
      <c r="L673" s="236"/>
      <c r="M673" s="236"/>
      <c r="N673" s="236"/>
      <c r="O673" s="236"/>
      <c r="P673" s="236"/>
      <c r="Q673" s="236"/>
      <c r="R673" s="236"/>
      <c r="S673" s="236"/>
      <c r="T673" s="236"/>
      <c r="U673" s="236"/>
      <c r="V673" s="236"/>
      <c r="W673" s="236"/>
      <c r="X673" s="236"/>
      <c r="Y673" s="236"/>
      <c r="Z673" s="236"/>
      <c r="AA673" s="236"/>
      <c r="AB673" s="236"/>
      <c r="AC673" s="236"/>
      <c r="AD673" s="236"/>
      <c r="AE673" s="236"/>
      <c r="AF673" s="236"/>
      <c r="AG673" s="236"/>
      <c r="AH673" s="236"/>
      <c r="AI673" s="236"/>
      <c r="AJ673" s="236"/>
      <c r="AK673" s="236"/>
      <c r="AL673" s="237"/>
    </row>
    <row r="674" spans="1:38">
      <c r="A674" s="247" t="s">
        <v>169</v>
      </c>
      <c r="B674" s="248"/>
      <c r="C674" s="248"/>
      <c r="D674" s="248"/>
      <c r="E674" s="248"/>
      <c r="F674" s="248"/>
      <c r="G674" s="248"/>
      <c r="H674" s="243"/>
      <c r="I674" s="242" t="s">
        <v>170</v>
      </c>
      <c r="J674" s="243"/>
      <c r="K674" s="230" t="s">
        <v>171</v>
      </c>
      <c r="L674" s="231"/>
      <c r="M674" s="231"/>
      <c r="N674" s="232"/>
      <c r="O674" s="230" t="s">
        <v>172</v>
      </c>
      <c r="P674" s="231"/>
      <c r="Q674" s="231"/>
      <c r="R674" s="232"/>
      <c r="S674" s="230" t="s">
        <v>173</v>
      </c>
      <c r="T674" s="231"/>
      <c r="U674" s="231"/>
      <c r="V674" s="231"/>
      <c r="W674" s="231"/>
      <c r="X674" s="232"/>
      <c r="Y674" s="230" t="s">
        <v>174</v>
      </c>
      <c r="Z674" s="231"/>
      <c r="AA674" s="231"/>
      <c r="AB674" s="231"/>
      <c r="AC674" s="231"/>
      <c r="AD674" s="231"/>
      <c r="AE674" s="232"/>
      <c r="AF674" s="230" t="s">
        <v>175</v>
      </c>
      <c r="AG674" s="231"/>
      <c r="AH674" s="231"/>
      <c r="AI674" s="231"/>
      <c r="AJ674" s="232"/>
      <c r="AK674" s="230" t="s">
        <v>176</v>
      </c>
      <c r="AL674" s="249"/>
    </row>
    <row r="675" spans="1:38">
      <c r="A675" s="220" t="s">
        <v>245</v>
      </c>
      <c r="B675" s="221"/>
      <c r="C675" s="221"/>
      <c r="D675" s="221"/>
      <c r="E675" s="221"/>
      <c r="F675" s="221"/>
      <c r="G675" s="221"/>
      <c r="H675" s="222"/>
      <c r="I675" s="223" t="s">
        <v>246</v>
      </c>
      <c r="J675" s="222"/>
      <c r="K675" s="253">
        <v>1</v>
      </c>
      <c r="L675" s="254"/>
      <c r="M675" s="254"/>
      <c r="N675" s="277"/>
      <c r="O675" s="253">
        <v>0</v>
      </c>
      <c r="P675" s="254"/>
      <c r="Q675" s="254"/>
      <c r="R675" s="277"/>
      <c r="S675" s="227">
        <v>0.7</v>
      </c>
      <c r="T675" s="228"/>
      <c r="U675" s="228"/>
      <c r="V675" s="228"/>
      <c r="W675" s="228"/>
      <c r="X675" s="276"/>
      <c r="Y675" s="227">
        <v>0.47</v>
      </c>
      <c r="Z675" s="228"/>
      <c r="AA675" s="228"/>
      <c r="AB675" s="228"/>
      <c r="AC675" s="228"/>
      <c r="AD675" s="228"/>
      <c r="AE675" s="276"/>
      <c r="AF675" s="263">
        <v>2</v>
      </c>
      <c r="AG675" s="264"/>
      <c r="AH675" s="264"/>
      <c r="AI675" s="264"/>
      <c r="AJ675" s="265"/>
      <c r="AK675" s="227">
        <v>1.4</v>
      </c>
      <c r="AL675" s="229"/>
    </row>
    <row r="676" spans="1:38">
      <c r="A676" s="220" t="s">
        <v>276</v>
      </c>
      <c r="B676" s="221"/>
      <c r="C676" s="221"/>
      <c r="D676" s="221"/>
      <c r="E676" s="221"/>
      <c r="F676" s="221"/>
      <c r="G676" s="221"/>
      <c r="H676" s="222"/>
      <c r="I676" s="223" t="s">
        <v>277</v>
      </c>
      <c r="J676" s="222"/>
      <c r="K676" s="253">
        <v>0.2</v>
      </c>
      <c r="L676" s="254"/>
      <c r="M676" s="254"/>
      <c r="N676" s="277"/>
      <c r="O676" s="253">
        <v>0.8</v>
      </c>
      <c r="P676" s="254"/>
      <c r="Q676" s="254"/>
      <c r="R676" s="277"/>
      <c r="S676" s="259">
        <v>25.43</v>
      </c>
      <c r="T676" s="260"/>
      <c r="U676" s="260"/>
      <c r="V676" s="260"/>
      <c r="W676" s="260"/>
      <c r="X676" s="262"/>
      <c r="Y676" s="259">
        <v>17.760000000000002</v>
      </c>
      <c r="Z676" s="260"/>
      <c r="AA676" s="260"/>
      <c r="AB676" s="260"/>
      <c r="AC676" s="260"/>
      <c r="AD676" s="260"/>
      <c r="AE676" s="262"/>
      <c r="AF676" s="263">
        <v>1</v>
      </c>
      <c r="AG676" s="264"/>
      <c r="AH676" s="264"/>
      <c r="AI676" s="264"/>
      <c r="AJ676" s="265"/>
      <c r="AK676" s="259">
        <v>19.28</v>
      </c>
      <c r="AL676" s="261"/>
    </row>
    <row r="677" spans="1:38">
      <c r="A677" s="233" t="s">
        <v>179</v>
      </c>
      <c r="B677" s="234"/>
      <c r="C677" s="234"/>
      <c r="D677" s="234"/>
      <c r="E677" s="234"/>
      <c r="F677" s="234"/>
      <c r="G677" s="234"/>
      <c r="H677" s="234"/>
      <c r="I677" s="234"/>
      <c r="J677" s="234"/>
      <c r="K677" s="234"/>
      <c r="L677" s="234"/>
      <c r="M677" s="234"/>
      <c r="N677" s="234"/>
      <c r="O677" s="234"/>
      <c r="P677" s="234"/>
      <c r="Q677" s="234"/>
      <c r="R677" s="234"/>
      <c r="S677" s="234"/>
      <c r="T677" s="234"/>
      <c r="U677" s="234"/>
      <c r="V677" s="234"/>
      <c r="W677" s="234"/>
      <c r="X677" s="234"/>
      <c r="Y677" s="234"/>
      <c r="Z677" s="234"/>
      <c r="AA677" s="234"/>
      <c r="AB677" s="234"/>
      <c r="AC677" s="234"/>
      <c r="AD677" s="234"/>
      <c r="AE677" s="234"/>
      <c r="AF677" s="234"/>
      <c r="AG677" s="234"/>
      <c r="AH677" s="259">
        <v>20.68</v>
      </c>
      <c r="AI677" s="260"/>
      <c r="AJ677" s="260"/>
      <c r="AK677" s="260"/>
      <c r="AL677" s="261"/>
    </row>
    <row r="678" spans="1:38">
      <c r="A678" s="235"/>
      <c r="B678" s="236"/>
      <c r="C678" s="236"/>
      <c r="D678" s="236"/>
      <c r="E678" s="236"/>
      <c r="F678" s="236"/>
      <c r="G678" s="236"/>
      <c r="H678" s="236"/>
      <c r="I678" s="236"/>
      <c r="J678" s="236"/>
      <c r="K678" s="236"/>
      <c r="L678" s="236"/>
      <c r="M678" s="236"/>
      <c r="N678" s="236"/>
      <c r="O678" s="236"/>
      <c r="P678" s="236"/>
      <c r="Q678" s="236"/>
      <c r="R678" s="236"/>
      <c r="S678" s="236"/>
      <c r="T678" s="236"/>
      <c r="U678" s="236"/>
      <c r="V678" s="236"/>
      <c r="W678" s="236"/>
      <c r="X678" s="236"/>
      <c r="Y678" s="236"/>
      <c r="Z678" s="236"/>
      <c r="AA678" s="236"/>
      <c r="AB678" s="236"/>
      <c r="AC678" s="236"/>
      <c r="AD678" s="236"/>
      <c r="AE678" s="236"/>
      <c r="AF678" s="236"/>
      <c r="AG678" s="236"/>
      <c r="AH678" s="236"/>
      <c r="AI678" s="236"/>
      <c r="AJ678" s="236"/>
      <c r="AK678" s="236"/>
      <c r="AL678" s="237"/>
    </row>
    <row r="679" spans="1:38">
      <c r="A679" s="247" t="s">
        <v>180</v>
      </c>
      <c r="B679" s="248"/>
      <c r="C679" s="248"/>
      <c r="D679" s="248"/>
      <c r="E679" s="248"/>
      <c r="F679" s="248"/>
      <c r="G679" s="248"/>
      <c r="H679" s="243"/>
      <c r="I679" s="242" t="s">
        <v>170</v>
      </c>
      <c r="J679" s="243"/>
      <c r="K679" s="230" t="s">
        <v>181</v>
      </c>
      <c r="L679" s="231"/>
      <c r="M679" s="231"/>
      <c r="N679" s="231"/>
      <c r="O679" s="231"/>
      <c r="P679" s="232"/>
      <c r="Q679" s="230" t="s">
        <v>182</v>
      </c>
      <c r="R679" s="231"/>
      <c r="S679" s="231"/>
      <c r="T679" s="231"/>
      <c r="U679" s="231"/>
      <c r="V679" s="232"/>
      <c r="W679" s="230" t="s">
        <v>183</v>
      </c>
      <c r="X679" s="231"/>
      <c r="Y679" s="231"/>
      <c r="Z679" s="231"/>
      <c r="AA679" s="231"/>
      <c r="AB679" s="231"/>
      <c r="AC679" s="232"/>
      <c r="AD679" s="230" t="s">
        <v>175</v>
      </c>
      <c r="AE679" s="231"/>
      <c r="AF679" s="231"/>
      <c r="AG679" s="231"/>
      <c r="AH679" s="231"/>
      <c r="AI679" s="231"/>
      <c r="AJ679" s="232"/>
      <c r="AK679" s="230" t="s">
        <v>176</v>
      </c>
      <c r="AL679" s="249"/>
    </row>
    <row r="680" spans="1:38">
      <c r="A680" s="220" t="s">
        <v>225</v>
      </c>
      <c r="B680" s="221"/>
      <c r="C680" s="221"/>
      <c r="D680" s="221"/>
      <c r="E680" s="221"/>
      <c r="F680" s="221"/>
      <c r="G680" s="221"/>
      <c r="H680" s="222"/>
      <c r="I680" s="223" t="s">
        <v>226</v>
      </c>
      <c r="J680" s="222"/>
      <c r="K680" s="227">
        <v>7.03</v>
      </c>
      <c r="L680" s="228"/>
      <c r="M680" s="228"/>
      <c r="N680" s="228"/>
      <c r="O680" s="228"/>
      <c r="P680" s="276"/>
      <c r="Q680" s="259">
        <v>12.82</v>
      </c>
      <c r="R680" s="260"/>
      <c r="S680" s="260"/>
      <c r="T680" s="260"/>
      <c r="U680" s="260"/>
      <c r="V680" s="262"/>
      <c r="W680" s="259">
        <v>82.44</v>
      </c>
      <c r="X680" s="260"/>
      <c r="Y680" s="260"/>
      <c r="Z680" s="260"/>
      <c r="AA680" s="260"/>
      <c r="AB680" s="260"/>
      <c r="AC680" s="262"/>
      <c r="AD680" s="263">
        <v>6</v>
      </c>
      <c r="AE680" s="264"/>
      <c r="AF680" s="264"/>
      <c r="AG680" s="264"/>
      <c r="AH680" s="264"/>
      <c r="AI680" s="264"/>
      <c r="AJ680" s="265"/>
      <c r="AK680" s="259">
        <v>76.92</v>
      </c>
      <c r="AL680" s="261"/>
    </row>
    <row r="681" spans="1:38">
      <c r="A681" s="220" t="s">
        <v>184</v>
      </c>
      <c r="B681" s="221"/>
      <c r="C681" s="221"/>
      <c r="D681" s="221"/>
      <c r="E681" s="221"/>
      <c r="F681" s="221"/>
      <c r="G681" s="221"/>
      <c r="H681" s="222"/>
      <c r="I681" s="223" t="s">
        <v>185</v>
      </c>
      <c r="J681" s="222"/>
      <c r="K681" s="259">
        <v>11.38</v>
      </c>
      <c r="L681" s="260"/>
      <c r="M681" s="260"/>
      <c r="N681" s="260"/>
      <c r="O681" s="260"/>
      <c r="P681" s="262"/>
      <c r="Q681" s="259">
        <v>20.76</v>
      </c>
      <c r="R681" s="260"/>
      <c r="S681" s="260"/>
      <c r="T681" s="260"/>
      <c r="U681" s="260"/>
      <c r="V681" s="262"/>
      <c r="W681" s="259">
        <v>82.44</v>
      </c>
      <c r="X681" s="260"/>
      <c r="Y681" s="260"/>
      <c r="Z681" s="260"/>
      <c r="AA681" s="260"/>
      <c r="AB681" s="260"/>
      <c r="AC681" s="262"/>
      <c r="AD681" s="263">
        <v>1</v>
      </c>
      <c r="AE681" s="264"/>
      <c r="AF681" s="264"/>
      <c r="AG681" s="264"/>
      <c r="AH681" s="264"/>
      <c r="AI681" s="264"/>
      <c r="AJ681" s="265"/>
      <c r="AK681" s="259">
        <v>20.76</v>
      </c>
      <c r="AL681" s="261"/>
    </row>
    <row r="682" spans="1:38">
      <c r="A682" s="233" t="s">
        <v>188</v>
      </c>
      <c r="B682" s="234"/>
      <c r="C682" s="234"/>
      <c r="D682" s="234"/>
      <c r="E682" s="234"/>
      <c r="F682" s="234"/>
      <c r="G682" s="234"/>
      <c r="H682" s="234"/>
      <c r="I682" s="234"/>
      <c r="J682" s="234"/>
      <c r="K682" s="234"/>
      <c r="L682" s="234"/>
      <c r="M682" s="234"/>
      <c r="N682" s="234"/>
      <c r="O682" s="234"/>
      <c r="P682" s="234"/>
      <c r="Q682" s="234"/>
      <c r="R682" s="234"/>
      <c r="S682" s="234"/>
      <c r="T682" s="23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234"/>
      <c r="AE682" s="234"/>
      <c r="AF682" s="234"/>
      <c r="AG682" s="234"/>
      <c r="AH682" s="259">
        <v>97.68</v>
      </c>
      <c r="AI682" s="260"/>
      <c r="AJ682" s="260"/>
      <c r="AK682" s="260"/>
      <c r="AL682" s="261"/>
    </row>
    <row r="683" spans="1:38">
      <c r="A683" s="235"/>
      <c r="B683" s="236"/>
      <c r="C683" s="236"/>
      <c r="D683" s="236"/>
      <c r="E683" s="236"/>
      <c r="F683" s="236"/>
      <c r="G683" s="236"/>
      <c r="H683" s="236"/>
      <c r="I683" s="236"/>
      <c r="J683" s="236"/>
      <c r="K683" s="236"/>
      <c r="L683" s="236"/>
      <c r="M683" s="236"/>
      <c r="N683" s="236"/>
      <c r="O683" s="236"/>
      <c r="P683" s="236"/>
      <c r="Q683" s="236"/>
      <c r="R683" s="236"/>
      <c r="S683" s="236"/>
      <c r="T683" s="236"/>
      <c r="U683" s="236"/>
      <c r="V683" s="236"/>
      <c r="W683" s="236"/>
      <c r="X683" s="236"/>
      <c r="Y683" s="236"/>
      <c r="Z683" s="236"/>
      <c r="AA683" s="236"/>
      <c r="AB683" s="236"/>
      <c r="AC683" s="236"/>
      <c r="AD683" s="236"/>
      <c r="AE683" s="236"/>
      <c r="AF683" s="236"/>
      <c r="AG683" s="236"/>
      <c r="AH683" s="236"/>
      <c r="AI683" s="236"/>
      <c r="AJ683" s="236"/>
      <c r="AK683" s="236"/>
      <c r="AL683" s="237"/>
    </row>
    <row r="684" spans="1:38">
      <c r="A684" s="247" t="s">
        <v>189</v>
      </c>
      <c r="B684" s="248"/>
      <c r="C684" s="248"/>
      <c r="D684" s="248"/>
      <c r="E684" s="248"/>
      <c r="F684" s="248"/>
      <c r="G684" s="248"/>
      <c r="H684" s="243"/>
      <c r="I684" s="242" t="s">
        <v>170</v>
      </c>
      <c r="J684" s="243"/>
      <c r="K684" s="244" t="s">
        <v>190</v>
      </c>
      <c r="L684" s="245"/>
      <c r="M684" s="245"/>
      <c r="N684" s="245"/>
      <c r="O684" s="245"/>
      <c r="P684" s="246"/>
      <c r="Q684" s="244" t="s">
        <v>191</v>
      </c>
      <c r="R684" s="245"/>
      <c r="S684" s="245"/>
      <c r="T684" s="246"/>
      <c r="U684" s="244" t="s">
        <v>192</v>
      </c>
      <c r="V684" s="245"/>
      <c r="W684" s="245"/>
      <c r="X684" s="246"/>
      <c r="Y684" s="244" t="s">
        <v>193</v>
      </c>
      <c r="Z684" s="245"/>
      <c r="AA684" s="245"/>
      <c r="AB684" s="245"/>
      <c r="AC684" s="245"/>
      <c r="AD684" s="246"/>
      <c r="AE684" s="230" t="s">
        <v>194</v>
      </c>
      <c r="AF684" s="231"/>
      <c r="AG684" s="231"/>
      <c r="AH684" s="231"/>
      <c r="AI684" s="231"/>
      <c r="AJ684" s="231"/>
      <c r="AK684" s="231"/>
      <c r="AL684" s="249"/>
    </row>
    <row r="685" spans="1:38">
      <c r="A685" s="220" t="s">
        <v>195</v>
      </c>
      <c r="B685" s="221"/>
      <c r="C685" s="221"/>
      <c r="D685" s="221"/>
      <c r="E685" s="221"/>
      <c r="F685" s="221"/>
      <c r="G685" s="221"/>
      <c r="H685" s="222"/>
      <c r="I685" s="223" t="s">
        <v>196</v>
      </c>
      <c r="J685" s="222"/>
      <c r="K685" s="224">
        <v>9.6</v>
      </c>
      <c r="L685" s="225"/>
      <c r="M685" s="225"/>
      <c r="N685" s="225"/>
      <c r="O685" s="225"/>
      <c r="P685" s="226"/>
      <c r="Q685" s="217" t="s">
        <v>197</v>
      </c>
      <c r="R685" s="218"/>
      <c r="S685" s="218"/>
      <c r="T685" s="219"/>
      <c r="U685" s="217"/>
      <c r="V685" s="218"/>
      <c r="W685" s="218"/>
      <c r="X685" s="219"/>
      <c r="Y685" s="217"/>
      <c r="Z685" s="218"/>
      <c r="AA685" s="218"/>
      <c r="AB685" s="218"/>
      <c r="AC685" s="218"/>
      <c r="AD685" s="219"/>
      <c r="AE685" s="227">
        <v>9.3699999999999992</v>
      </c>
      <c r="AF685" s="228"/>
      <c r="AG685" s="228"/>
      <c r="AH685" s="228"/>
      <c r="AI685" s="228"/>
      <c r="AJ685" s="228"/>
      <c r="AK685" s="228"/>
      <c r="AL685" s="229"/>
    </row>
    <row r="686" spans="1:38">
      <c r="A686" s="220" t="s">
        <v>198</v>
      </c>
      <c r="B686" s="221"/>
      <c r="C686" s="221"/>
      <c r="D686" s="221"/>
      <c r="E686" s="221"/>
      <c r="F686" s="221"/>
      <c r="G686" s="221"/>
      <c r="H686" s="222"/>
      <c r="I686" s="223" t="s">
        <v>199</v>
      </c>
      <c r="J686" s="222"/>
      <c r="K686" s="224">
        <v>1.1200000000000001</v>
      </c>
      <c r="L686" s="225"/>
      <c r="M686" s="225"/>
      <c r="N686" s="225"/>
      <c r="O686" s="225"/>
      <c r="P686" s="226"/>
      <c r="Q686" s="217" t="s">
        <v>197</v>
      </c>
      <c r="R686" s="218"/>
      <c r="S686" s="218"/>
      <c r="T686" s="219"/>
      <c r="U686" s="217"/>
      <c r="V686" s="218"/>
      <c r="W686" s="218"/>
      <c r="X686" s="219"/>
      <c r="Y686" s="217"/>
      <c r="Z686" s="218"/>
      <c r="AA686" s="218"/>
      <c r="AB686" s="218"/>
      <c r="AC686" s="218"/>
      <c r="AD686" s="219"/>
      <c r="AE686" s="227">
        <v>1.0900000000000001</v>
      </c>
      <c r="AF686" s="228"/>
      <c r="AG686" s="228"/>
      <c r="AH686" s="228"/>
      <c r="AI686" s="228"/>
      <c r="AJ686" s="228"/>
      <c r="AK686" s="228"/>
      <c r="AL686" s="229"/>
    </row>
    <row r="687" spans="1:38">
      <c r="A687" s="220" t="s">
        <v>229</v>
      </c>
      <c r="B687" s="221"/>
      <c r="C687" s="221"/>
      <c r="D687" s="221"/>
      <c r="E687" s="221"/>
      <c r="F687" s="221"/>
      <c r="G687" s="221"/>
      <c r="H687" s="222"/>
      <c r="I687" s="223" t="s">
        <v>230</v>
      </c>
      <c r="J687" s="222"/>
      <c r="K687" s="224">
        <v>5</v>
      </c>
      <c r="L687" s="225"/>
      <c r="M687" s="225"/>
      <c r="N687" s="225"/>
      <c r="O687" s="225"/>
      <c r="P687" s="226"/>
      <c r="Q687" s="217" t="s">
        <v>197</v>
      </c>
      <c r="R687" s="218"/>
      <c r="S687" s="218"/>
      <c r="T687" s="219"/>
      <c r="U687" s="217"/>
      <c r="V687" s="218"/>
      <c r="W687" s="218"/>
      <c r="X687" s="219"/>
      <c r="Y687" s="217"/>
      <c r="Z687" s="218"/>
      <c r="AA687" s="218"/>
      <c r="AB687" s="218"/>
      <c r="AC687" s="218"/>
      <c r="AD687" s="219"/>
      <c r="AE687" s="227">
        <v>4.88</v>
      </c>
      <c r="AF687" s="228"/>
      <c r="AG687" s="228"/>
      <c r="AH687" s="228"/>
      <c r="AI687" s="228"/>
      <c r="AJ687" s="228"/>
      <c r="AK687" s="228"/>
      <c r="AL687" s="229"/>
    </row>
    <row r="688" spans="1:38">
      <c r="A688" s="220" t="s">
        <v>200</v>
      </c>
      <c r="B688" s="221"/>
      <c r="C688" s="221"/>
      <c r="D688" s="221"/>
      <c r="E688" s="221"/>
      <c r="F688" s="221"/>
      <c r="G688" s="221"/>
      <c r="H688" s="222"/>
      <c r="I688" s="223" t="s">
        <v>201</v>
      </c>
      <c r="J688" s="222"/>
      <c r="K688" s="224">
        <v>4.79</v>
      </c>
      <c r="L688" s="225"/>
      <c r="M688" s="225"/>
      <c r="N688" s="225"/>
      <c r="O688" s="225"/>
      <c r="P688" s="226"/>
      <c r="Q688" s="217" t="s">
        <v>197</v>
      </c>
      <c r="R688" s="218"/>
      <c r="S688" s="218"/>
      <c r="T688" s="219"/>
      <c r="U688" s="217"/>
      <c r="V688" s="218"/>
      <c r="W688" s="218"/>
      <c r="X688" s="219"/>
      <c r="Y688" s="217"/>
      <c r="Z688" s="218"/>
      <c r="AA688" s="218"/>
      <c r="AB688" s="218"/>
      <c r="AC688" s="218"/>
      <c r="AD688" s="219"/>
      <c r="AE688" s="227">
        <v>4.67</v>
      </c>
      <c r="AF688" s="228"/>
      <c r="AG688" s="228"/>
      <c r="AH688" s="228"/>
      <c r="AI688" s="228"/>
      <c r="AJ688" s="228"/>
      <c r="AK688" s="228"/>
      <c r="AL688" s="229"/>
    </row>
    <row r="689" spans="1:38">
      <c r="A689" s="233" t="s">
        <v>202</v>
      </c>
      <c r="B689" s="234"/>
      <c r="C689" s="234"/>
      <c r="D689" s="234"/>
      <c r="E689" s="234"/>
      <c r="F689" s="234"/>
      <c r="G689" s="234"/>
      <c r="H689" s="234"/>
      <c r="I689" s="234"/>
      <c r="J689" s="234"/>
      <c r="K689" s="234"/>
      <c r="L689" s="234"/>
      <c r="M689" s="234"/>
      <c r="N689" s="234"/>
      <c r="O689" s="234"/>
      <c r="P689" s="234"/>
      <c r="Q689" s="234"/>
      <c r="R689" s="234"/>
      <c r="S689" s="234"/>
      <c r="T689" s="234"/>
      <c r="U689" s="234"/>
      <c r="V689" s="234"/>
      <c r="W689" s="234"/>
      <c r="X689" s="234"/>
      <c r="Y689" s="234"/>
      <c r="Z689" s="234"/>
      <c r="AA689" s="234"/>
      <c r="AB689" s="234"/>
      <c r="AC689" s="234"/>
      <c r="AD689" s="234"/>
      <c r="AE689" s="234"/>
      <c r="AF689" s="234"/>
      <c r="AG689" s="234"/>
      <c r="AH689" s="259">
        <v>20.010000000000002</v>
      </c>
      <c r="AI689" s="260"/>
      <c r="AJ689" s="260"/>
      <c r="AK689" s="260"/>
      <c r="AL689" s="261"/>
    </row>
    <row r="690" spans="1:38">
      <c r="A690" s="235"/>
      <c r="B690" s="236"/>
      <c r="C690" s="236"/>
      <c r="D690" s="236"/>
      <c r="E690" s="236"/>
      <c r="F690" s="236"/>
      <c r="G690" s="236"/>
      <c r="H690" s="236"/>
      <c r="I690" s="236"/>
      <c r="J690" s="236"/>
      <c r="K690" s="236"/>
      <c r="L690" s="236"/>
      <c r="M690" s="236"/>
      <c r="N690" s="236"/>
      <c r="O690" s="236"/>
      <c r="P690" s="236"/>
      <c r="Q690" s="236"/>
      <c r="R690" s="236"/>
      <c r="S690" s="236"/>
      <c r="T690" s="236"/>
      <c r="U690" s="236"/>
      <c r="V690" s="236"/>
      <c r="W690" s="236"/>
      <c r="X690" s="236"/>
      <c r="Y690" s="236"/>
      <c r="Z690" s="236"/>
      <c r="AA690" s="236"/>
      <c r="AB690" s="236"/>
      <c r="AC690" s="236"/>
      <c r="AD690" s="236"/>
      <c r="AE690" s="236"/>
      <c r="AF690" s="236"/>
      <c r="AG690" s="236"/>
      <c r="AH690" s="236"/>
      <c r="AI690" s="236"/>
      <c r="AJ690" s="236"/>
      <c r="AK690" s="236"/>
      <c r="AL690" s="237"/>
    </row>
    <row r="691" spans="1:38">
      <c r="A691" s="238" t="s">
        <v>203</v>
      </c>
      <c r="B691" s="231"/>
      <c r="C691" s="231"/>
      <c r="D691" s="231"/>
      <c r="E691" s="231"/>
      <c r="F691" s="231"/>
      <c r="G691" s="231"/>
      <c r="H691" s="231"/>
      <c r="I691" s="231"/>
      <c r="J691" s="231"/>
      <c r="K691" s="231"/>
      <c r="L691" s="231"/>
      <c r="M691" s="231"/>
      <c r="N691" s="231"/>
      <c r="O691" s="231"/>
      <c r="P691" s="231"/>
      <c r="Q691" s="231"/>
      <c r="R691" s="231"/>
      <c r="S691" s="231"/>
      <c r="T691" s="231"/>
      <c r="U691" s="231"/>
      <c r="V691" s="231"/>
      <c r="W691" s="231"/>
      <c r="X691" s="231"/>
      <c r="Y691" s="231"/>
      <c r="Z691" s="232"/>
      <c r="AA691" s="250">
        <v>138.37</v>
      </c>
      <c r="AB691" s="251"/>
      <c r="AC691" s="251"/>
      <c r="AD691" s="251"/>
      <c r="AE691" s="251"/>
      <c r="AF691" s="251"/>
      <c r="AG691" s="251"/>
      <c r="AH691" s="251"/>
      <c r="AI691" s="251"/>
      <c r="AJ691" s="251"/>
      <c r="AK691" s="251"/>
      <c r="AL691" s="252"/>
    </row>
    <row r="692" spans="1:38">
      <c r="A692" s="238" t="s">
        <v>204</v>
      </c>
      <c r="B692" s="231"/>
      <c r="C692" s="231"/>
      <c r="D692" s="231"/>
      <c r="E692" s="231"/>
      <c r="F692" s="231"/>
      <c r="G692" s="231"/>
      <c r="H692" s="231"/>
      <c r="I692" s="231"/>
      <c r="J692" s="231"/>
      <c r="K692" s="231"/>
      <c r="L692" s="231"/>
      <c r="M692" s="231"/>
      <c r="N692" s="231"/>
      <c r="O692" s="231"/>
      <c r="P692" s="231"/>
      <c r="Q692" s="231"/>
      <c r="R692" s="231"/>
      <c r="S692" s="231"/>
      <c r="T692" s="231"/>
      <c r="U692" s="231"/>
      <c r="V692" s="231"/>
      <c r="W692" s="231"/>
      <c r="X692" s="231"/>
      <c r="Y692" s="231"/>
      <c r="Z692" s="232"/>
      <c r="AA692" s="253">
        <v>0.65</v>
      </c>
      <c r="AB692" s="254"/>
      <c r="AC692" s="254"/>
      <c r="AD692" s="254"/>
      <c r="AE692" s="254"/>
      <c r="AF692" s="254"/>
      <c r="AG692" s="254"/>
      <c r="AH692" s="254"/>
      <c r="AI692" s="254"/>
      <c r="AJ692" s="254"/>
      <c r="AK692" s="254"/>
      <c r="AL692" s="255"/>
    </row>
    <row r="693" spans="1:38">
      <c r="A693" s="238" t="s">
        <v>205</v>
      </c>
      <c r="B693" s="231"/>
      <c r="C693" s="231"/>
      <c r="D693" s="231"/>
      <c r="E693" s="231"/>
      <c r="F693" s="231"/>
      <c r="G693" s="231"/>
      <c r="H693" s="231"/>
      <c r="I693" s="231"/>
      <c r="J693" s="231"/>
      <c r="K693" s="231"/>
      <c r="L693" s="231"/>
      <c r="M693" s="231"/>
      <c r="N693" s="231"/>
      <c r="O693" s="231"/>
      <c r="P693" s="231"/>
      <c r="Q693" s="231"/>
      <c r="R693" s="231"/>
      <c r="S693" s="231"/>
      <c r="T693" s="231"/>
      <c r="U693" s="231"/>
      <c r="V693" s="231"/>
      <c r="W693" s="231"/>
      <c r="X693" s="231"/>
      <c r="Y693" s="231"/>
      <c r="Z693" s="232"/>
      <c r="AA693" s="250">
        <v>212.87</v>
      </c>
      <c r="AB693" s="251"/>
      <c r="AC693" s="251"/>
      <c r="AD693" s="251"/>
      <c r="AE693" s="251"/>
      <c r="AF693" s="251"/>
      <c r="AG693" s="251"/>
      <c r="AH693" s="251"/>
      <c r="AI693" s="251"/>
      <c r="AJ693" s="251"/>
      <c r="AK693" s="251"/>
      <c r="AL693" s="252"/>
    </row>
    <row r="694" spans="1:38">
      <c r="A694" s="235"/>
      <c r="B694" s="236"/>
      <c r="C694" s="236"/>
      <c r="D694" s="236"/>
      <c r="E694" s="236"/>
      <c r="F694" s="236"/>
      <c r="G694" s="236"/>
      <c r="H694" s="236"/>
      <c r="I694" s="236"/>
      <c r="J694" s="236"/>
      <c r="K694" s="236"/>
      <c r="L694" s="236"/>
      <c r="M694" s="236"/>
      <c r="N694" s="236"/>
      <c r="O694" s="236"/>
      <c r="P694" s="236"/>
      <c r="Q694" s="236"/>
      <c r="R694" s="236"/>
      <c r="S694" s="236"/>
      <c r="T694" s="236"/>
      <c r="U694" s="236"/>
      <c r="V694" s="236"/>
      <c r="W694" s="236"/>
      <c r="X694" s="236"/>
      <c r="Y694" s="236"/>
      <c r="Z694" s="236"/>
      <c r="AA694" s="236"/>
      <c r="AB694" s="236"/>
      <c r="AC694" s="236"/>
      <c r="AD694" s="236"/>
      <c r="AE694" s="236"/>
      <c r="AF694" s="236"/>
      <c r="AG694" s="236"/>
      <c r="AH694" s="236"/>
      <c r="AI694" s="236"/>
      <c r="AJ694" s="236"/>
      <c r="AK694" s="236"/>
      <c r="AL694" s="237"/>
    </row>
    <row r="695" spans="1:38">
      <c r="A695" s="247" t="s">
        <v>206</v>
      </c>
      <c r="B695" s="248"/>
      <c r="C695" s="248"/>
      <c r="D695" s="248"/>
      <c r="E695" s="248"/>
      <c r="F695" s="248"/>
      <c r="G695" s="248"/>
      <c r="H695" s="248"/>
      <c r="I695" s="248"/>
      <c r="J695" s="248"/>
      <c r="K695" s="243"/>
      <c r="L695" s="242" t="s">
        <v>170</v>
      </c>
      <c r="M695" s="248"/>
      <c r="N695" s="248"/>
      <c r="O695" s="243"/>
      <c r="P695" s="244" t="s">
        <v>207</v>
      </c>
      <c r="Q695" s="245"/>
      <c r="R695" s="245"/>
      <c r="S695" s="246"/>
      <c r="T695" s="230" t="s">
        <v>208</v>
      </c>
      <c r="U695" s="231"/>
      <c r="V695" s="231"/>
      <c r="W695" s="231"/>
      <c r="X695" s="231"/>
      <c r="Y695" s="231"/>
      <c r="Z695" s="231"/>
      <c r="AA695" s="232"/>
      <c r="AB695" s="230" t="s">
        <v>175</v>
      </c>
      <c r="AC695" s="231"/>
      <c r="AD695" s="231"/>
      <c r="AE695" s="231"/>
      <c r="AF695" s="231"/>
      <c r="AG695" s="231"/>
      <c r="AH695" s="231"/>
      <c r="AI695" s="231"/>
      <c r="AJ695" s="232"/>
      <c r="AK695" s="230" t="s">
        <v>208</v>
      </c>
      <c r="AL695" s="249"/>
    </row>
    <row r="696" spans="1:38">
      <c r="A696" s="233" t="s">
        <v>209</v>
      </c>
      <c r="B696" s="234"/>
      <c r="C696" s="234"/>
      <c r="D696" s="234"/>
      <c r="E696" s="234"/>
      <c r="F696" s="234"/>
      <c r="G696" s="234"/>
      <c r="H696" s="234"/>
      <c r="I696" s="234"/>
      <c r="J696" s="234"/>
      <c r="K696" s="234"/>
      <c r="L696" s="234"/>
      <c r="M696" s="234"/>
      <c r="N696" s="234"/>
      <c r="O696" s="234"/>
      <c r="P696" s="234"/>
      <c r="Q696" s="234"/>
      <c r="R696" s="234"/>
      <c r="S696" s="234"/>
      <c r="T696" s="234"/>
      <c r="U696" s="234"/>
      <c r="V696" s="234"/>
      <c r="W696" s="234"/>
      <c r="X696" s="234"/>
      <c r="Y696" s="234"/>
      <c r="Z696" s="234"/>
      <c r="AA696" s="234"/>
      <c r="AB696" s="234"/>
      <c r="AC696" s="234"/>
      <c r="AD696" s="234"/>
      <c r="AE696" s="234"/>
      <c r="AF696" s="234"/>
      <c r="AG696" s="234"/>
      <c r="AH696" s="227">
        <v>0</v>
      </c>
      <c r="AI696" s="228"/>
      <c r="AJ696" s="228"/>
      <c r="AK696" s="228"/>
      <c r="AL696" s="229"/>
    </row>
    <row r="697" spans="1:38">
      <c r="A697" s="235"/>
      <c r="B697" s="236"/>
      <c r="C697" s="236"/>
      <c r="D697" s="236"/>
      <c r="E697" s="236"/>
      <c r="F697" s="236"/>
      <c r="G697" s="236"/>
      <c r="H697" s="236"/>
      <c r="I697" s="236"/>
      <c r="J697" s="236"/>
      <c r="K697" s="236"/>
      <c r="L697" s="236"/>
      <c r="M697" s="236"/>
      <c r="N697" s="236"/>
      <c r="O697" s="236"/>
      <c r="P697" s="236"/>
      <c r="Q697" s="236"/>
      <c r="R697" s="236"/>
      <c r="S697" s="236"/>
      <c r="T697" s="236"/>
      <c r="U697" s="236"/>
      <c r="V697" s="236"/>
      <c r="W697" s="236"/>
      <c r="X697" s="236"/>
      <c r="Y697" s="236"/>
      <c r="Z697" s="236"/>
      <c r="AA697" s="236"/>
      <c r="AB697" s="236"/>
      <c r="AC697" s="236"/>
      <c r="AD697" s="236"/>
      <c r="AE697" s="236"/>
      <c r="AF697" s="236"/>
      <c r="AG697" s="236"/>
      <c r="AH697" s="236"/>
      <c r="AI697" s="236"/>
      <c r="AJ697" s="236"/>
      <c r="AK697" s="236"/>
      <c r="AL697" s="237"/>
    </row>
    <row r="698" spans="1:38">
      <c r="A698" s="247" t="s">
        <v>210</v>
      </c>
      <c r="B698" s="248"/>
      <c r="C698" s="248"/>
      <c r="D698" s="248"/>
      <c r="E698" s="248"/>
      <c r="F698" s="248"/>
      <c r="G698" s="248"/>
      <c r="H698" s="248"/>
      <c r="I698" s="248"/>
      <c r="J698" s="248"/>
      <c r="K698" s="243"/>
      <c r="L698" s="242" t="s">
        <v>170</v>
      </c>
      <c r="M698" s="248"/>
      <c r="N698" s="248"/>
      <c r="O698" s="243"/>
      <c r="P698" s="244" t="s">
        <v>207</v>
      </c>
      <c r="Q698" s="245"/>
      <c r="R698" s="245"/>
      <c r="S698" s="246"/>
      <c r="T698" s="230" t="s">
        <v>208</v>
      </c>
      <c r="U698" s="231"/>
      <c r="V698" s="231"/>
      <c r="W698" s="231"/>
      <c r="X698" s="231"/>
      <c r="Y698" s="231"/>
      <c r="Z698" s="231"/>
      <c r="AA698" s="232"/>
      <c r="AB698" s="230" t="s">
        <v>175</v>
      </c>
      <c r="AC698" s="231"/>
      <c r="AD698" s="231"/>
      <c r="AE698" s="231"/>
      <c r="AF698" s="231"/>
      <c r="AG698" s="231"/>
      <c r="AH698" s="231"/>
      <c r="AI698" s="231"/>
      <c r="AJ698" s="232"/>
      <c r="AK698" s="230" t="s">
        <v>208</v>
      </c>
      <c r="AL698" s="249"/>
    </row>
    <row r="699" spans="1:38">
      <c r="A699" s="233" t="s">
        <v>211</v>
      </c>
      <c r="B699" s="234"/>
      <c r="C699" s="234"/>
      <c r="D699" s="234"/>
      <c r="E699" s="234"/>
      <c r="F699" s="234"/>
      <c r="G699" s="234"/>
      <c r="H699" s="234"/>
      <c r="I699" s="234"/>
      <c r="J699" s="234"/>
      <c r="K699" s="234"/>
      <c r="L699" s="234"/>
      <c r="M699" s="234"/>
      <c r="N699" s="234"/>
      <c r="O699" s="234"/>
      <c r="P699" s="234"/>
      <c r="Q699" s="234"/>
      <c r="R699" s="234"/>
      <c r="S699" s="234"/>
      <c r="T699" s="234"/>
      <c r="U699" s="234"/>
      <c r="V699" s="234"/>
      <c r="W699" s="234"/>
      <c r="X699" s="234"/>
      <c r="Y699" s="234"/>
      <c r="Z699" s="234"/>
      <c r="AA699" s="234"/>
      <c r="AB699" s="234"/>
      <c r="AC699" s="234"/>
      <c r="AD699" s="234"/>
      <c r="AE699" s="234"/>
      <c r="AF699" s="234"/>
      <c r="AG699" s="234"/>
      <c r="AH699" s="227">
        <v>0</v>
      </c>
      <c r="AI699" s="228"/>
      <c r="AJ699" s="228"/>
      <c r="AK699" s="228"/>
      <c r="AL699" s="229"/>
    </row>
    <row r="700" spans="1:38">
      <c r="A700" s="235"/>
      <c r="B700" s="236"/>
      <c r="C700" s="236"/>
      <c r="D700" s="236"/>
      <c r="E700" s="236"/>
      <c r="F700" s="236"/>
      <c r="G700" s="236"/>
      <c r="H700" s="236"/>
      <c r="I700" s="236"/>
      <c r="J700" s="236"/>
      <c r="K700" s="236"/>
      <c r="L700" s="236"/>
      <c r="M700" s="236"/>
      <c r="N700" s="236"/>
      <c r="O700" s="236"/>
      <c r="P700" s="236"/>
      <c r="Q700" s="236"/>
      <c r="R700" s="236"/>
      <c r="S700" s="236"/>
      <c r="T700" s="236"/>
      <c r="U700" s="236"/>
      <c r="V700" s="236"/>
      <c r="W700" s="236"/>
      <c r="X700" s="236"/>
      <c r="Y700" s="236"/>
      <c r="Z700" s="236"/>
      <c r="AA700" s="236"/>
      <c r="AB700" s="236"/>
      <c r="AC700" s="236"/>
      <c r="AD700" s="236"/>
      <c r="AE700" s="236"/>
      <c r="AF700" s="236"/>
      <c r="AG700" s="236"/>
      <c r="AH700" s="236"/>
      <c r="AI700" s="236"/>
      <c r="AJ700" s="236"/>
      <c r="AK700" s="236"/>
      <c r="AL700" s="237"/>
    </row>
    <row r="701" spans="1:38" ht="24">
      <c r="A701" s="247" t="s">
        <v>212</v>
      </c>
      <c r="B701" s="248"/>
      <c r="C701" s="248"/>
      <c r="D701" s="248"/>
      <c r="E701" s="248"/>
      <c r="F701" s="248"/>
      <c r="G701" s="243"/>
      <c r="H701" s="242" t="s">
        <v>170</v>
      </c>
      <c r="I701" s="243"/>
      <c r="J701" s="244" t="s">
        <v>207</v>
      </c>
      <c r="K701" s="245"/>
      <c r="L701" s="246"/>
      <c r="M701" s="230" t="s">
        <v>213</v>
      </c>
      <c r="N701" s="231"/>
      <c r="O701" s="231"/>
      <c r="P701" s="231"/>
      <c r="Q701" s="231"/>
      <c r="R701" s="231"/>
      <c r="S701" s="232"/>
      <c r="T701" s="230" t="s">
        <v>214</v>
      </c>
      <c r="U701" s="231"/>
      <c r="V701" s="231"/>
      <c r="W701" s="232"/>
      <c r="X701" s="230" t="s">
        <v>215</v>
      </c>
      <c r="Y701" s="232"/>
      <c r="Z701" s="230" t="s">
        <v>216</v>
      </c>
      <c r="AA701" s="231"/>
      <c r="AB701" s="232"/>
      <c r="AC701" s="230" t="s">
        <v>194</v>
      </c>
      <c r="AD701" s="231"/>
      <c r="AE701" s="231"/>
      <c r="AF701" s="231"/>
      <c r="AG701" s="232"/>
      <c r="AH701" s="230" t="s">
        <v>175</v>
      </c>
      <c r="AI701" s="231"/>
      <c r="AJ701" s="231"/>
      <c r="AK701" s="232"/>
      <c r="AL701" s="183" t="s">
        <v>217</v>
      </c>
    </row>
    <row r="702" spans="1:38">
      <c r="A702" s="233" t="s">
        <v>218</v>
      </c>
      <c r="B702" s="234"/>
      <c r="C702" s="234"/>
      <c r="D702" s="234"/>
      <c r="E702" s="234"/>
      <c r="F702" s="234"/>
      <c r="G702" s="234"/>
      <c r="H702" s="234"/>
      <c r="I702" s="234"/>
      <c r="J702" s="234"/>
      <c r="K702" s="234"/>
      <c r="L702" s="234"/>
      <c r="M702" s="234"/>
      <c r="N702" s="234"/>
      <c r="O702" s="234"/>
      <c r="P702" s="234"/>
      <c r="Q702" s="234"/>
      <c r="R702" s="234"/>
      <c r="S702" s="234"/>
      <c r="T702" s="234"/>
      <c r="U702" s="234"/>
      <c r="V702" s="234"/>
      <c r="W702" s="234"/>
      <c r="X702" s="234"/>
      <c r="Y702" s="234"/>
      <c r="Z702" s="234"/>
      <c r="AA702" s="234"/>
      <c r="AB702" s="234"/>
      <c r="AC702" s="234"/>
      <c r="AD702" s="234"/>
      <c r="AE702" s="234"/>
      <c r="AF702" s="234"/>
      <c r="AG702" s="234"/>
      <c r="AH702" s="227">
        <v>0</v>
      </c>
      <c r="AI702" s="228"/>
      <c r="AJ702" s="228"/>
      <c r="AK702" s="228"/>
      <c r="AL702" s="229"/>
    </row>
    <row r="703" spans="1:38">
      <c r="A703" s="235"/>
      <c r="B703" s="236"/>
      <c r="C703" s="236"/>
      <c r="D703" s="236"/>
      <c r="E703" s="236"/>
      <c r="F703" s="236"/>
      <c r="G703" s="236"/>
      <c r="H703" s="236"/>
      <c r="I703" s="236"/>
      <c r="J703" s="236"/>
      <c r="K703" s="236"/>
      <c r="L703" s="236"/>
      <c r="M703" s="236"/>
      <c r="N703" s="236"/>
      <c r="O703" s="236"/>
      <c r="P703" s="236"/>
      <c r="Q703" s="236"/>
      <c r="R703" s="236"/>
      <c r="S703" s="236"/>
      <c r="T703" s="236"/>
      <c r="U703" s="236"/>
      <c r="V703" s="236"/>
      <c r="W703" s="236"/>
      <c r="X703" s="236"/>
      <c r="Y703" s="236"/>
      <c r="Z703" s="236"/>
      <c r="AA703" s="236"/>
      <c r="AB703" s="236"/>
      <c r="AC703" s="236"/>
      <c r="AD703" s="236"/>
      <c r="AE703" s="236"/>
      <c r="AF703" s="236"/>
      <c r="AG703" s="236"/>
      <c r="AH703" s="236"/>
      <c r="AI703" s="236"/>
      <c r="AJ703" s="236"/>
      <c r="AK703" s="236"/>
      <c r="AL703" s="237"/>
    </row>
    <row r="704" spans="1:38">
      <c r="A704" s="238" t="s">
        <v>219</v>
      </c>
      <c r="B704" s="231"/>
      <c r="C704" s="231"/>
      <c r="D704" s="231"/>
      <c r="E704" s="231"/>
      <c r="F704" s="231"/>
      <c r="G704" s="231"/>
      <c r="H704" s="231"/>
      <c r="I704" s="231"/>
      <c r="J704" s="231"/>
      <c r="K704" s="231"/>
      <c r="L704" s="231"/>
      <c r="M704" s="231"/>
      <c r="N704" s="231"/>
      <c r="O704" s="231"/>
      <c r="P704" s="231"/>
      <c r="Q704" s="231"/>
      <c r="R704" s="231"/>
      <c r="S704" s="231"/>
      <c r="T704" s="231"/>
      <c r="U704" s="231"/>
      <c r="V704" s="231"/>
      <c r="W704" s="231"/>
      <c r="X704" s="231"/>
      <c r="Y704" s="231"/>
      <c r="Z704" s="231"/>
      <c r="AA704" s="231"/>
      <c r="AB704" s="231"/>
      <c r="AC704" s="231"/>
      <c r="AD704" s="231"/>
      <c r="AE704" s="231"/>
      <c r="AF704" s="231"/>
      <c r="AG704" s="232"/>
      <c r="AH704" s="279">
        <v>212.87</v>
      </c>
      <c r="AI704" s="280"/>
      <c r="AJ704" s="280"/>
      <c r="AK704" s="280"/>
      <c r="AL704" s="281"/>
    </row>
    <row r="705" spans="1:38">
      <c r="A705" s="238" t="s">
        <v>220</v>
      </c>
      <c r="B705" s="231"/>
      <c r="C705" s="231"/>
      <c r="D705" s="231"/>
      <c r="E705" s="231"/>
      <c r="F705" s="231"/>
      <c r="G705" s="231"/>
      <c r="H705" s="231"/>
      <c r="I705" s="231"/>
      <c r="J705" s="231"/>
      <c r="K705" s="231"/>
      <c r="L705" s="231"/>
      <c r="M705" s="231"/>
      <c r="N705" s="231"/>
      <c r="O705" s="231"/>
      <c r="P705" s="231"/>
      <c r="Q705" s="231"/>
      <c r="R705" s="231"/>
      <c r="S705" s="231"/>
      <c r="T705" s="231"/>
      <c r="U705" s="231"/>
      <c r="V705" s="231"/>
      <c r="W705" s="231"/>
      <c r="X705" s="231"/>
      <c r="Y705" s="231"/>
      <c r="Z705" s="231"/>
      <c r="AA705" s="231"/>
      <c r="AB705" s="231"/>
      <c r="AC705" s="231"/>
      <c r="AD705" s="231"/>
      <c r="AE705" s="231"/>
      <c r="AF705" s="231"/>
      <c r="AG705" s="232"/>
      <c r="AH705" s="239">
        <v>56.94</v>
      </c>
      <c r="AI705" s="240"/>
      <c r="AJ705" s="240"/>
      <c r="AK705" s="240"/>
      <c r="AL705" s="241"/>
    </row>
    <row r="706" spans="1:38" ht="13.8" thickBot="1">
      <c r="A706" s="300" t="s">
        <v>221</v>
      </c>
      <c r="B706" s="301"/>
      <c r="C706" s="301"/>
      <c r="D706" s="301"/>
      <c r="E706" s="301"/>
      <c r="F706" s="301"/>
      <c r="G706" s="301"/>
      <c r="H706" s="301"/>
      <c r="I706" s="301"/>
      <c r="J706" s="301"/>
      <c r="K706" s="301"/>
      <c r="L706" s="301"/>
      <c r="M706" s="301"/>
      <c r="N706" s="301"/>
      <c r="O706" s="301"/>
      <c r="P706" s="301"/>
      <c r="Q706" s="301"/>
      <c r="R706" s="301"/>
      <c r="S706" s="301"/>
      <c r="T706" s="301"/>
      <c r="U706" s="301"/>
      <c r="V706" s="301"/>
      <c r="W706" s="301"/>
      <c r="X706" s="301"/>
      <c r="Y706" s="301"/>
      <c r="Z706" s="301"/>
      <c r="AA706" s="301"/>
      <c r="AB706" s="301"/>
      <c r="AC706" s="301"/>
      <c r="AD706" s="301"/>
      <c r="AE706" s="301"/>
      <c r="AF706" s="301"/>
      <c r="AG706" s="302"/>
      <c r="AH706" s="303">
        <v>269.81</v>
      </c>
      <c r="AI706" s="304"/>
      <c r="AJ706" s="304"/>
      <c r="AK706" s="304"/>
      <c r="AL706" s="305"/>
    </row>
  </sheetData>
  <mergeCells count="2621">
    <mergeCell ref="A18:H18"/>
    <mergeCell ref="I18:J18"/>
    <mergeCell ref="A8:AL8"/>
    <mergeCell ref="AE19:AL19"/>
    <mergeCell ref="A20:H20"/>
    <mergeCell ref="I20:J20"/>
    <mergeCell ref="K20:P20"/>
    <mergeCell ref="Q20:T20"/>
    <mergeCell ref="A98:Z98"/>
    <mergeCell ref="AA98:AL98"/>
    <mergeCell ref="AH107:AL107"/>
    <mergeCell ref="A108:AL108"/>
    <mergeCell ref="L106:O106"/>
    <mergeCell ref="P106:S106"/>
    <mergeCell ref="J147:L147"/>
    <mergeCell ref="M147:S147"/>
    <mergeCell ref="A11:AG11"/>
    <mergeCell ref="AH11:AL11"/>
    <mergeCell ref="A12:AL12"/>
    <mergeCell ref="A7:Z7"/>
    <mergeCell ref="AA7:AL7"/>
    <mergeCell ref="A4:AL4"/>
    <mergeCell ref="A5:AL5"/>
    <mergeCell ref="A6:AL6"/>
    <mergeCell ref="A2:AL2"/>
    <mergeCell ref="A39:AG39"/>
    <mergeCell ref="AH39:AL39"/>
    <mergeCell ref="A32:AG32"/>
    <mergeCell ref="AH32:AL32"/>
    <mergeCell ref="A33:AL33"/>
    <mergeCell ref="M34:S34"/>
    <mergeCell ref="T34:W34"/>
    <mergeCell ref="X34:Y34"/>
    <mergeCell ref="Z34:AB34"/>
    <mergeCell ref="A27:AL27"/>
    <mergeCell ref="A22:AG22"/>
    <mergeCell ref="AH22:AL22"/>
    <mergeCell ref="A21:H21"/>
    <mergeCell ref="I21:J21"/>
    <mergeCell ref="K21:P21"/>
    <mergeCell ref="AA155:AL155"/>
    <mergeCell ref="A158:H158"/>
    <mergeCell ref="I158:J158"/>
    <mergeCell ref="K158:N158"/>
    <mergeCell ref="O158:R158"/>
    <mergeCell ref="S158:X158"/>
    <mergeCell ref="AC147:AG147"/>
    <mergeCell ref="AH147:AK147"/>
    <mergeCell ref="A159:AG159"/>
    <mergeCell ref="AH159:AL159"/>
    <mergeCell ref="AB103:AJ103"/>
    <mergeCell ref="K128:P128"/>
    <mergeCell ref="Q128:T128"/>
    <mergeCell ref="U128:X128"/>
    <mergeCell ref="AK103:AL103"/>
    <mergeCell ref="A103:K103"/>
    <mergeCell ref="AK100:AL100"/>
    <mergeCell ref="A111:AL111"/>
    <mergeCell ref="Z109:AB109"/>
    <mergeCell ref="A228:AG228"/>
    <mergeCell ref="AH228:AL228"/>
    <mergeCell ref="A233:Z233"/>
    <mergeCell ref="AA233:AL233"/>
    <mergeCell ref="Q163:V163"/>
    <mergeCell ref="W163:AC163"/>
    <mergeCell ref="AD163:AJ163"/>
    <mergeCell ref="AK217:AL217"/>
    <mergeCell ref="A184:AG184"/>
    <mergeCell ref="AH184:AL184"/>
    <mergeCell ref="AK180:AL180"/>
    <mergeCell ref="A183:K183"/>
    <mergeCell ref="L183:O183"/>
    <mergeCell ref="A177:K177"/>
    <mergeCell ref="L177:O177"/>
    <mergeCell ref="P177:S177"/>
    <mergeCell ref="T177:AA177"/>
    <mergeCell ref="AB177:AJ177"/>
    <mergeCell ref="Y167:AD167"/>
    <mergeCell ref="AE167:AL167"/>
    <mergeCell ref="U169:X169"/>
    <mergeCell ref="AE169:AL169"/>
    <mergeCell ref="T225:W225"/>
    <mergeCell ref="AB217:AJ217"/>
    <mergeCell ref="A209:H209"/>
    <mergeCell ref="I209:J209"/>
    <mergeCell ref="A208:H208"/>
    <mergeCell ref="I208:J208"/>
    <mergeCell ref="AK201:AL201"/>
    <mergeCell ref="A198:AG198"/>
    <mergeCell ref="AH198:AL198"/>
    <mergeCell ref="A199:AL199"/>
    <mergeCell ref="Q248:T248"/>
    <mergeCell ref="U248:X248"/>
    <mergeCell ref="Y248:AD248"/>
    <mergeCell ref="AE248:AL248"/>
    <mergeCell ref="A247:H247"/>
    <mergeCell ref="I247:J247"/>
    <mergeCell ref="K247:P247"/>
    <mergeCell ref="Q247:T247"/>
    <mergeCell ref="U247:X247"/>
    <mergeCell ref="Y247:AD247"/>
    <mergeCell ref="Q242:V242"/>
    <mergeCell ref="W242:AC242"/>
    <mergeCell ref="AD242:AJ242"/>
    <mergeCell ref="K240:P240"/>
    <mergeCell ref="Q240:V240"/>
    <mergeCell ref="W240:AC240"/>
    <mergeCell ref="AD240:AJ240"/>
    <mergeCell ref="A243:AG243"/>
    <mergeCell ref="AH243:AL243"/>
    <mergeCell ref="AK242:AL242"/>
    <mergeCell ref="AK240:AL240"/>
    <mergeCell ref="A241:H241"/>
    <mergeCell ref="I241:J241"/>
    <mergeCell ref="K241:P241"/>
    <mergeCell ref="Q241:V241"/>
    <mergeCell ref="W241:AC241"/>
    <mergeCell ref="AD241:AJ241"/>
    <mergeCell ref="AK369:AL369"/>
    <mergeCell ref="A370:H370"/>
    <mergeCell ref="I370:J370"/>
    <mergeCell ref="K370:P370"/>
    <mergeCell ref="A369:H369"/>
    <mergeCell ref="I369:J369"/>
    <mergeCell ref="K369:P369"/>
    <mergeCell ref="AD367:AJ367"/>
    <mergeCell ref="AK367:AL367"/>
    <mergeCell ref="A368:H368"/>
    <mergeCell ref="I368:J368"/>
    <mergeCell ref="K368:P368"/>
    <mergeCell ref="Q367:V367"/>
    <mergeCell ref="W367:AC367"/>
    <mergeCell ref="AK368:AL368"/>
    <mergeCell ref="Q368:V368"/>
    <mergeCell ref="W368:AC368"/>
    <mergeCell ref="AD368:AJ368"/>
    <mergeCell ref="Q369:V369"/>
    <mergeCell ref="W369:AC369"/>
    <mergeCell ref="AD369:AJ369"/>
    <mergeCell ref="Q415:V415"/>
    <mergeCell ref="W415:AC415"/>
    <mergeCell ref="AD415:AJ415"/>
    <mergeCell ref="AK415:AL415"/>
    <mergeCell ref="A415:H415"/>
    <mergeCell ref="I415:J415"/>
    <mergeCell ref="K415:P415"/>
    <mergeCell ref="A414:H414"/>
    <mergeCell ref="I414:J414"/>
    <mergeCell ref="K414:P414"/>
    <mergeCell ref="A403:AG403"/>
    <mergeCell ref="AH403:AL403"/>
    <mergeCell ref="AC400:AG400"/>
    <mergeCell ref="A391:K391"/>
    <mergeCell ref="L391:O391"/>
    <mergeCell ref="P391:S391"/>
    <mergeCell ref="T391:AA391"/>
    <mergeCell ref="AB391:AJ391"/>
    <mergeCell ref="AK391:AL391"/>
    <mergeCell ref="A392:K392"/>
    <mergeCell ref="L392:O392"/>
    <mergeCell ref="P392:S392"/>
    <mergeCell ref="T392:AA392"/>
    <mergeCell ref="AB392:AJ392"/>
    <mergeCell ref="AK392:AL392"/>
    <mergeCell ref="AK393:AL393"/>
    <mergeCell ref="A405:AG405"/>
    <mergeCell ref="AH405:AL405"/>
    <mergeCell ref="A408:Z408"/>
    <mergeCell ref="AA408:AL408"/>
    <mergeCell ref="A409:AL409"/>
    <mergeCell ref="A410:H410"/>
    <mergeCell ref="A468:Z468"/>
    <mergeCell ref="AA468:AL468"/>
    <mergeCell ref="A467:Z467"/>
    <mergeCell ref="AA467:AL467"/>
    <mergeCell ref="A466:AL466"/>
    <mergeCell ref="A464:H464"/>
    <mergeCell ref="I464:J464"/>
    <mergeCell ref="K464:P464"/>
    <mergeCell ref="Q456:V456"/>
    <mergeCell ref="W456:AC456"/>
    <mergeCell ref="AD456:AJ456"/>
    <mergeCell ref="AK456:AL456"/>
    <mergeCell ref="A456:H456"/>
    <mergeCell ref="I456:J456"/>
    <mergeCell ref="K456:P456"/>
    <mergeCell ref="A455:H455"/>
    <mergeCell ref="I455:J455"/>
    <mergeCell ref="K455:P455"/>
    <mergeCell ref="A459:AG459"/>
    <mergeCell ref="AH459:AL459"/>
    <mergeCell ref="A460:AL460"/>
    <mergeCell ref="A461:H461"/>
    <mergeCell ref="I461:J461"/>
    <mergeCell ref="K461:P461"/>
    <mergeCell ref="Q461:T461"/>
    <mergeCell ref="U461:X461"/>
    <mergeCell ref="Y461:AD461"/>
    <mergeCell ref="AE461:AL461"/>
    <mergeCell ref="AK457:AL457"/>
    <mergeCell ref="A458:H458"/>
    <mergeCell ref="I458:J458"/>
    <mergeCell ref="K458:P458"/>
    <mergeCell ref="K496:P496"/>
    <mergeCell ref="Q496:V496"/>
    <mergeCell ref="W496:AC496"/>
    <mergeCell ref="A488:AG488"/>
    <mergeCell ref="AH488:AL488"/>
    <mergeCell ref="A487:AG487"/>
    <mergeCell ref="A479:K479"/>
    <mergeCell ref="L479:O479"/>
    <mergeCell ref="P479:S479"/>
    <mergeCell ref="T479:AA479"/>
    <mergeCell ref="A474:K474"/>
    <mergeCell ref="L474:O474"/>
    <mergeCell ref="P474:S474"/>
    <mergeCell ref="A470:AL470"/>
    <mergeCell ref="A471:K471"/>
    <mergeCell ref="L471:O471"/>
    <mergeCell ref="P471:S471"/>
    <mergeCell ref="T471:AA471"/>
    <mergeCell ref="AB471:AJ471"/>
    <mergeCell ref="AK471:AL471"/>
    <mergeCell ref="T474:AA474"/>
    <mergeCell ref="AB474:AJ474"/>
    <mergeCell ref="AK474:AL474"/>
    <mergeCell ref="A475:K475"/>
    <mergeCell ref="L475:O475"/>
    <mergeCell ref="P475:S475"/>
    <mergeCell ref="T475:AA475"/>
    <mergeCell ref="AB475:AJ475"/>
    <mergeCell ref="AK475:AL475"/>
    <mergeCell ref="A473:K473"/>
    <mergeCell ref="L473:O473"/>
    <mergeCell ref="P473:S473"/>
    <mergeCell ref="O534:R534"/>
    <mergeCell ref="A533:H533"/>
    <mergeCell ref="I533:J533"/>
    <mergeCell ref="A532:H532"/>
    <mergeCell ref="I532:J532"/>
    <mergeCell ref="K532:N532"/>
    <mergeCell ref="O532:R532"/>
    <mergeCell ref="A531:H531"/>
    <mergeCell ref="I531:J531"/>
    <mergeCell ref="A524:AG524"/>
    <mergeCell ref="AH524:AL524"/>
    <mergeCell ref="A515:K515"/>
    <mergeCell ref="L515:O515"/>
    <mergeCell ref="P515:S515"/>
    <mergeCell ref="T515:AA515"/>
    <mergeCell ref="A511:AG511"/>
    <mergeCell ref="AH511:AL511"/>
    <mergeCell ref="A512:AL512"/>
    <mergeCell ref="A514:K514"/>
    <mergeCell ref="L514:O514"/>
    <mergeCell ref="P514:S514"/>
    <mergeCell ref="T514:AA514"/>
    <mergeCell ref="AB514:AJ514"/>
    <mergeCell ref="AK514:AL514"/>
    <mergeCell ref="A513:K513"/>
    <mergeCell ref="L513:O513"/>
    <mergeCell ref="P513:S513"/>
    <mergeCell ref="T513:AA513"/>
    <mergeCell ref="AB513:AJ513"/>
    <mergeCell ref="AK513:AL513"/>
    <mergeCell ref="AK516:AL516"/>
    <mergeCell ref="A525:AG525"/>
    <mergeCell ref="A568:AG568"/>
    <mergeCell ref="AH568:AL568"/>
    <mergeCell ref="AK562:AL562"/>
    <mergeCell ref="A562:K562"/>
    <mergeCell ref="L562:O562"/>
    <mergeCell ref="AK559:AL559"/>
    <mergeCell ref="A560:AG560"/>
    <mergeCell ref="AH560:AL560"/>
    <mergeCell ref="A561:AL561"/>
    <mergeCell ref="AK558:AL558"/>
    <mergeCell ref="A553:AL553"/>
    <mergeCell ref="A551:Z551"/>
    <mergeCell ref="AA551:AL551"/>
    <mergeCell ref="A552:Z552"/>
    <mergeCell ref="AA552:AL552"/>
    <mergeCell ref="A548:AG548"/>
    <mergeCell ref="AH548:AL548"/>
    <mergeCell ref="A549:AL549"/>
    <mergeCell ref="A550:Z550"/>
    <mergeCell ref="AA550:AL550"/>
    <mergeCell ref="Z565:AB565"/>
    <mergeCell ref="AC565:AG565"/>
    <mergeCell ref="AH565:AK565"/>
    <mergeCell ref="A566:AG566"/>
    <mergeCell ref="AH566:AL566"/>
    <mergeCell ref="A567:AL567"/>
    <mergeCell ref="A565:G565"/>
    <mergeCell ref="H565:I565"/>
    <mergeCell ref="J565:L565"/>
    <mergeCell ref="M565:S565"/>
    <mergeCell ref="T565:W565"/>
    <mergeCell ref="X565:Y565"/>
    <mergeCell ref="A597:AL597"/>
    <mergeCell ref="A598:AG598"/>
    <mergeCell ref="AC595:AG595"/>
    <mergeCell ref="AH595:AK595"/>
    <mergeCell ref="A596:AG596"/>
    <mergeCell ref="AH596:AL596"/>
    <mergeCell ref="A587:Z587"/>
    <mergeCell ref="AA587:AL587"/>
    <mergeCell ref="A588:AL588"/>
    <mergeCell ref="A589:K589"/>
    <mergeCell ref="A586:Z586"/>
    <mergeCell ref="AA586:AL586"/>
    <mergeCell ref="AD579:AJ579"/>
    <mergeCell ref="AK575:AL575"/>
    <mergeCell ref="A573:Z573"/>
    <mergeCell ref="AA573:AL573"/>
    <mergeCell ref="A569:AG569"/>
    <mergeCell ref="AH569:AL569"/>
    <mergeCell ref="L589:O589"/>
    <mergeCell ref="P589:S589"/>
    <mergeCell ref="T589:AA589"/>
    <mergeCell ref="AB589:AJ589"/>
    <mergeCell ref="AK589:AL589"/>
    <mergeCell ref="A590:AG590"/>
    <mergeCell ref="AH590:AL590"/>
    <mergeCell ref="AE582:AL582"/>
    <mergeCell ref="A583:AG583"/>
    <mergeCell ref="AH583:AL583"/>
    <mergeCell ref="A584:AL584"/>
    <mergeCell ref="A585:Z585"/>
    <mergeCell ref="AA585:AL585"/>
    <mergeCell ref="AK579:AL579"/>
    <mergeCell ref="AD612:AJ612"/>
    <mergeCell ref="Y608:AE608"/>
    <mergeCell ref="AF608:AJ608"/>
    <mergeCell ref="AK608:AL608"/>
    <mergeCell ref="A607:H607"/>
    <mergeCell ref="I607:J607"/>
    <mergeCell ref="AK606:AL606"/>
    <mergeCell ref="K607:N607"/>
    <mergeCell ref="A606:H606"/>
    <mergeCell ref="I606:J606"/>
    <mergeCell ref="AF609:AJ609"/>
    <mergeCell ref="AK609:AL609"/>
    <mergeCell ref="A610:AG610"/>
    <mergeCell ref="AH610:AL610"/>
    <mergeCell ref="A611:AL611"/>
    <mergeCell ref="A612:H612"/>
    <mergeCell ref="I612:J612"/>
    <mergeCell ref="K612:P612"/>
    <mergeCell ref="Q612:V612"/>
    <mergeCell ref="W612:AC612"/>
    <mergeCell ref="A609:H609"/>
    <mergeCell ref="I609:J609"/>
    <mergeCell ref="K609:N609"/>
    <mergeCell ref="O609:R609"/>
    <mergeCell ref="A650:AL650"/>
    <mergeCell ref="A651:H651"/>
    <mergeCell ref="I651:J651"/>
    <mergeCell ref="K651:P651"/>
    <mergeCell ref="Q651:T651"/>
    <mergeCell ref="U651:X651"/>
    <mergeCell ref="Y651:AD651"/>
    <mergeCell ref="AE651:AL651"/>
    <mergeCell ref="AF645:AJ645"/>
    <mergeCell ref="A622:AG622"/>
    <mergeCell ref="AH622:AL622"/>
    <mergeCell ref="A623:AL623"/>
    <mergeCell ref="A617:H617"/>
    <mergeCell ref="A616:AL616"/>
    <mergeCell ref="A615:AG615"/>
    <mergeCell ref="AH615:AL615"/>
    <mergeCell ref="AK614:AL614"/>
    <mergeCell ref="AD648:AJ648"/>
    <mergeCell ref="AK648:AL648"/>
    <mergeCell ref="A649:AG649"/>
    <mergeCell ref="AH649:AL649"/>
    <mergeCell ref="K645:N645"/>
    <mergeCell ref="O645:R645"/>
    <mergeCell ref="A645:H645"/>
    <mergeCell ref="I645:J645"/>
    <mergeCell ref="S645:X645"/>
    <mergeCell ref="Y645:AE645"/>
    <mergeCell ref="A643:AL643"/>
    <mergeCell ref="A644:H644"/>
    <mergeCell ref="I644:J644"/>
    <mergeCell ref="K644:N644"/>
    <mergeCell ref="O644:R644"/>
    <mergeCell ref="S644:X644"/>
    <mergeCell ref="Y644:AE644"/>
    <mergeCell ref="AF644:AJ644"/>
    <mergeCell ref="AK644:AL644"/>
    <mergeCell ref="A660:AL660"/>
    <mergeCell ref="A661:K661"/>
    <mergeCell ref="L661:O661"/>
    <mergeCell ref="P661:S661"/>
    <mergeCell ref="T661:AA661"/>
    <mergeCell ref="AB661:AJ661"/>
    <mergeCell ref="AK661:AL661"/>
    <mergeCell ref="A658:K658"/>
    <mergeCell ref="L658:O658"/>
    <mergeCell ref="P658:S658"/>
    <mergeCell ref="T658:AA658"/>
    <mergeCell ref="AB658:AJ658"/>
    <mergeCell ref="AK658:AL658"/>
    <mergeCell ref="A657:AL657"/>
    <mergeCell ref="A656:Z656"/>
    <mergeCell ref="AA656:AL656"/>
    <mergeCell ref="A653:AL653"/>
    <mergeCell ref="A678:AL678"/>
    <mergeCell ref="Y675:AE675"/>
    <mergeCell ref="AF675:AJ675"/>
    <mergeCell ref="AK675:AL675"/>
    <mergeCell ref="A676:H676"/>
    <mergeCell ref="I676:J676"/>
    <mergeCell ref="K676:N676"/>
    <mergeCell ref="O676:R676"/>
    <mergeCell ref="A672:Z672"/>
    <mergeCell ref="AA672:AL672"/>
    <mergeCell ref="A675:H675"/>
    <mergeCell ref="I675:J675"/>
    <mergeCell ref="K675:N675"/>
    <mergeCell ref="O675:R675"/>
    <mergeCell ref="S675:X675"/>
    <mergeCell ref="A668:AG668"/>
    <mergeCell ref="AH668:AL668"/>
    <mergeCell ref="A669:AG669"/>
    <mergeCell ref="AH669:AL669"/>
    <mergeCell ref="I681:J681"/>
    <mergeCell ref="K681:P681"/>
    <mergeCell ref="Q681:V681"/>
    <mergeCell ref="W681:AC681"/>
    <mergeCell ref="AD681:AJ681"/>
    <mergeCell ref="AK681:AL681"/>
    <mergeCell ref="A680:H680"/>
    <mergeCell ref="I680:J680"/>
    <mergeCell ref="K680:P680"/>
    <mergeCell ref="Q680:V680"/>
    <mergeCell ref="W680:AC680"/>
    <mergeCell ref="AD680:AJ680"/>
    <mergeCell ref="A679:H679"/>
    <mergeCell ref="I679:J679"/>
    <mergeCell ref="K679:P679"/>
    <mergeCell ref="Q679:V679"/>
    <mergeCell ref="W679:AC679"/>
    <mergeCell ref="AD679:AJ679"/>
    <mergeCell ref="AK679:AL679"/>
    <mergeCell ref="A706:AG706"/>
    <mergeCell ref="AH706:AL706"/>
    <mergeCell ref="A704:AG704"/>
    <mergeCell ref="AH704:AL704"/>
    <mergeCell ref="A701:G701"/>
    <mergeCell ref="A700:AL700"/>
    <mergeCell ref="A699:AG699"/>
    <mergeCell ref="AH699:AL699"/>
    <mergeCell ref="A698:K698"/>
    <mergeCell ref="L698:O698"/>
    <mergeCell ref="P698:S698"/>
    <mergeCell ref="T698:AA698"/>
    <mergeCell ref="AB698:AJ698"/>
    <mergeCell ref="AK698:AL698"/>
    <mergeCell ref="A696:AG696"/>
    <mergeCell ref="AH696:AL696"/>
    <mergeCell ref="A697:AL697"/>
    <mergeCell ref="AE687:AL687"/>
    <mergeCell ref="A688:H688"/>
    <mergeCell ref="I688:J688"/>
    <mergeCell ref="K688:P688"/>
    <mergeCell ref="Q688:T688"/>
    <mergeCell ref="U688:X688"/>
    <mergeCell ref="Y688:AD688"/>
    <mergeCell ref="AE688:AL688"/>
    <mergeCell ref="A687:H687"/>
    <mergeCell ref="I687:J687"/>
    <mergeCell ref="H34:I34"/>
    <mergeCell ref="J34:L34"/>
    <mergeCell ref="A24:Z24"/>
    <mergeCell ref="AA24:AL24"/>
    <mergeCell ref="Q129:T129"/>
    <mergeCell ref="U129:X129"/>
    <mergeCell ref="Y129:AD129"/>
    <mergeCell ref="AE129:AL129"/>
    <mergeCell ref="Q84:V84"/>
    <mergeCell ref="W84:AC84"/>
    <mergeCell ref="A81:H81"/>
    <mergeCell ref="I81:J81"/>
    <mergeCell ref="T68:AA68"/>
    <mergeCell ref="AB68:AJ68"/>
    <mergeCell ref="AK68:AL68"/>
    <mergeCell ref="A69:AG69"/>
    <mergeCell ref="T65:AA65"/>
    <mergeCell ref="AB65:AJ65"/>
    <mergeCell ref="A682:AG682"/>
    <mergeCell ref="AH682:AL682"/>
    <mergeCell ref="AK680:AL680"/>
    <mergeCell ref="A681:H681"/>
    <mergeCell ref="A19:H19"/>
    <mergeCell ref="I19:J19"/>
    <mergeCell ref="K19:P19"/>
    <mergeCell ref="Q19:T19"/>
    <mergeCell ref="U19:X19"/>
    <mergeCell ref="Y19:AD19"/>
    <mergeCell ref="AK13:AL13"/>
    <mergeCell ref="A13:H13"/>
    <mergeCell ref="I13:J13"/>
    <mergeCell ref="AK15:AL15"/>
    <mergeCell ref="A15:H15"/>
    <mergeCell ref="I15:J15"/>
    <mergeCell ref="K15:P15"/>
    <mergeCell ref="Q15:V15"/>
    <mergeCell ref="W15:AC15"/>
    <mergeCell ref="AD15:AJ15"/>
    <mergeCell ref="A14:H14"/>
    <mergeCell ref="I14:J14"/>
    <mergeCell ref="AK14:AL14"/>
    <mergeCell ref="K13:P13"/>
    <mergeCell ref="A16:AG16"/>
    <mergeCell ref="AH16:AL16"/>
    <mergeCell ref="A17:AL17"/>
    <mergeCell ref="K18:P18"/>
    <mergeCell ref="Q18:T18"/>
    <mergeCell ref="U18:X18"/>
    <mergeCell ref="Y18:AD18"/>
    <mergeCell ref="AE18:AL18"/>
    <mergeCell ref="Q13:V13"/>
    <mergeCell ref="W13:AC13"/>
    <mergeCell ref="AD13:AJ13"/>
    <mergeCell ref="K14:P14"/>
    <mergeCell ref="Q53:T53"/>
    <mergeCell ref="AK65:AL65"/>
    <mergeCell ref="AK64:AL64"/>
    <mergeCell ref="A57:H57"/>
    <mergeCell ref="I57:J57"/>
    <mergeCell ref="K57:P57"/>
    <mergeCell ref="A56:H56"/>
    <mergeCell ref="I56:J56"/>
    <mergeCell ref="A55:H55"/>
    <mergeCell ref="I55:J55"/>
    <mergeCell ref="A51:AG51"/>
    <mergeCell ref="AH51:AL51"/>
    <mergeCell ref="A52:AL52"/>
    <mergeCell ref="Q50:V50"/>
    <mergeCell ref="W50:AC50"/>
    <mergeCell ref="AD50:AJ50"/>
    <mergeCell ref="AK50:AL50"/>
    <mergeCell ref="A50:H50"/>
    <mergeCell ref="I50:J50"/>
    <mergeCell ref="K50:P50"/>
    <mergeCell ref="L65:O65"/>
    <mergeCell ref="P65:S65"/>
    <mergeCell ref="K56:P56"/>
    <mergeCell ref="Q56:T56"/>
    <mergeCell ref="U56:X56"/>
    <mergeCell ref="Y56:AD56"/>
    <mergeCell ref="AE56:AL56"/>
    <mergeCell ref="K55:P55"/>
    <mergeCell ref="Q55:T55"/>
    <mergeCell ref="U55:X55"/>
    <mergeCell ref="Y55:AD55"/>
    <mergeCell ref="AE55:AL55"/>
    <mergeCell ref="K44:N44"/>
    <mergeCell ref="O44:R44"/>
    <mergeCell ref="S44:X44"/>
    <mergeCell ref="Y44:AE44"/>
    <mergeCell ref="AF44:AJ44"/>
    <mergeCell ref="A48:H48"/>
    <mergeCell ref="I48:J48"/>
    <mergeCell ref="K48:P48"/>
    <mergeCell ref="Q48:V48"/>
    <mergeCell ref="A46:AG46"/>
    <mergeCell ref="AH46:AL46"/>
    <mergeCell ref="A47:AL47"/>
    <mergeCell ref="A128:H128"/>
    <mergeCell ref="I128:J128"/>
    <mergeCell ref="K123:P123"/>
    <mergeCell ref="S119:X119"/>
    <mergeCell ref="Y119:AE119"/>
    <mergeCell ref="AF119:AJ119"/>
    <mergeCell ref="A114:AG114"/>
    <mergeCell ref="AH114:AL114"/>
    <mergeCell ref="AE92:AL92"/>
    <mergeCell ref="A70:AL70"/>
    <mergeCell ref="A67:AL67"/>
    <mergeCell ref="A68:K68"/>
    <mergeCell ref="L68:O68"/>
    <mergeCell ref="P68:S68"/>
    <mergeCell ref="A66:AG66"/>
    <mergeCell ref="AH66:AL66"/>
    <mergeCell ref="A65:K65"/>
    <mergeCell ref="A53:H53"/>
    <mergeCell ref="I53:J53"/>
    <mergeCell ref="K53:P53"/>
    <mergeCell ref="M71:S71"/>
    <mergeCell ref="T71:W71"/>
    <mergeCell ref="X71:Y71"/>
    <mergeCell ref="Z71:AB71"/>
    <mergeCell ref="K167:P167"/>
    <mergeCell ref="Q167:T167"/>
    <mergeCell ref="U167:X167"/>
    <mergeCell ref="AF235:AJ235"/>
    <mergeCell ref="AK235:AL235"/>
    <mergeCell ref="A236:H236"/>
    <mergeCell ref="I236:J236"/>
    <mergeCell ref="K236:N236"/>
    <mergeCell ref="O236:R236"/>
    <mergeCell ref="S236:X236"/>
    <mergeCell ref="Y236:AE236"/>
    <mergeCell ref="I123:J123"/>
    <mergeCell ref="T106:AA106"/>
    <mergeCell ref="AB106:AJ106"/>
    <mergeCell ref="T103:AA103"/>
    <mergeCell ref="X225:Y225"/>
    <mergeCell ref="T217:AA217"/>
    <mergeCell ref="Z225:AB225"/>
    <mergeCell ref="AC225:AG225"/>
    <mergeCell ref="A218:K218"/>
    <mergeCell ref="L218:O218"/>
    <mergeCell ref="P218:S218"/>
    <mergeCell ref="T218:AA218"/>
    <mergeCell ref="AB218:AJ218"/>
    <mergeCell ref="AK218:AL218"/>
    <mergeCell ref="AB222:AJ222"/>
    <mergeCell ref="AH225:AK225"/>
    <mergeCell ref="Y169:AD169"/>
    <mergeCell ref="K203:P203"/>
    <mergeCell ref="A201:H201"/>
    <mergeCell ref="I201:J201"/>
    <mergeCell ref="K201:P201"/>
    <mergeCell ref="AK197:AL197"/>
    <mergeCell ref="A191:AG191"/>
    <mergeCell ref="AH191:AL191"/>
    <mergeCell ref="Y206:AD206"/>
    <mergeCell ref="AK203:AL203"/>
    <mergeCell ref="A206:H206"/>
    <mergeCell ref="I206:J206"/>
    <mergeCell ref="K206:P206"/>
    <mergeCell ref="AK202:AL202"/>
    <mergeCell ref="A203:H203"/>
    <mergeCell ref="I203:J203"/>
    <mergeCell ref="S197:X197"/>
    <mergeCell ref="Y197:AE197"/>
    <mergeCell ref="AF197:AJ197"/>
    <mergeCell ref="U206:X206"/>
    <mergeCell ref="A194:Z194"/>
    <mergeCell ref="AA194:AL194"/>
    <mergeCell ref="Q91:T91"/>
    <mergeCell ref="U91:X91"/>
    <mergeCell ref="AH152:AL152"/>
    <mergeCell ref="AK125:AL125"/>
    <mergeCell ref="A123:H123"/>
    <mergeCell ref="A122:H122"/>
    <mergeCell ref="AK106:AL106"/>
    <mergeCell ref="A106:K106"/>
    <mergeCell ref="A168:H168"/>
    <mergeCell ref="I168:J168"/>
    <mergeCell ref="K168:P168"/>
    <mergeCell ref="A164:H164"/>
    <mergeCell ref="I164:J164"/>
    <mergeCell ref="A160:AL160"/>
    <mergeCell ref="A140:K140"/>
    <mergeCell ref="L140:O140"/>
    <mergeCell ref="Y91:AD91"/>
    <mergeCell ref="AE91:AL91"/>
    <mergeCell ref="AE128:AL128"/>
    <mergeCell ref="A167:H167"/>
    <mergeCell ref="I167:J167"/>
    <mergeCell ref="Y130:AD130"/>
    <mergeCell ref="AK123:AL123"/>
    <mergeCell ref="AK124:AL124"/>
    <mergeCell ref="A124:H124"/>
    <mergeCell ref="I124:J124"/>
    <mergeCell ref="A93:H93"/>
    <mergeCell ref="I93:J93"/>
    <mergeCell ref="K93:P93"/>
    <mergeCell ref="AA97:AL97"/>
    <mergeCell ref="A107:AG107"/>
    <mergeCell ref="Q93:T93"/>
    <mergeCell ref="A286:H286"/>
    <mergeCell ref="I286:J286"/>
    <mergeCell ref="K286:P286"/>
    <mergeCell ref="Q286:T286"/>
    <mergeCell ref="U286:X286"/>
    <mergeCell ref="Y286:AD286"/>
    <mergeCell ref="AE286:AL286"/>
    <mergeCell ref="A274:H274"/>
    <mergeCell ref="I274:J274"/>
    <mergeCell ref="AK274:AL274"/>
    <mergeCell ref="AK271:AL271"/>
    <mergeCell ref="A271:H271"/>
    <mergeCell ref="I271:J271"/>
    <mergeCell ref="K271:N271"/>
    <mergeCell ref="O271:R271"/>
    <mergeCell ref="Q284:T284"/>
    <mergeCell ref="U284:X284"/>
    <mergeCell ref="Y284:AD284"/>
    <mergeCell ref="A280:H280"/>
    <mergeCell ref="S271:X271"/>
    <mergeCell ref="Y271:AE271"/>
    <mergeCell ref="AF271:AJ271"/>
    <mergeCell ref="W276:AC276"/>
    <mergeCell ref="AD276:AJ276"/>
    <mergeCell ref="K275:P275"/>
    <mergeCell ref="A281:AG281"/>
    <mergeCell ref="AH281:AL281"/>
    <mergeCell ref="AD280:AJ280"/>
    <mergeCell ref="AK280:AL280"/>
    <mergeCell ref="K279:P279"/>
    <mergeCell ref="Q279:V279"/>
    <mergeCell ref="W279:AC279"/>
    <mergeCell ref="Q332:T332"/>
    <mergeCell ref="U332:X332"/>
    <mergeCell ref="Y332:AD332"/>
    <mergeCell ref="AE332:AL332"/>
    <mergeCell ref="AK326:AL326"/>
    <mergeCell ref="A230:AG230"/>
    <mergeCell ref="AH230:AL230"/>
    <mergeCell ref="A229:AG229"/>
    <mergeCell ref="AH229:AL229"/>
    <mergeCell ref="A215:AL215"/>
    <mergeCell ref="AA213:AL213"/>
    <mergeCell ref="A214:Z214"/>
    <mergeCell ref="AA214:AL214"/>
    <mergeCell ref="T216:AA216"/>
    <mergeCell ref="A207:H207"/>
    <mergeCell ref="I207:J207"/>
    <mergeCell ref="K207:P207"/>
    <mergeCell ref="A240:H240"/>
    <mergeCell ref="I240:J240"/>
    <mergeCell ref="A238:AL238"/>
    <mergeCell ref="A234:AL234"/>
    <mergeCell ref="A226:AG226"/>
    <mergeCell ref="AH226:AL226"/>
    <mergeCell ref="AF236:AJ236"/>
    <mergeCell ref="AK236:AL236"/>
    <mergeCell ref="A235:H235"/>
    <mergeCell ref="I235:J235"/>
    <mergeCell ref="K235:N235"/>
    <mergeCell ref="O235:R235"/>
    <mergeCell ref="S235:X235"/>
    <mergeCell ref="Y235:AE235"/>
    <mergeCell ref="A219:K219"/>
    <mergeCell ref="Y170:AD170"/>
    <mergeCell ref="A150:AG150"/>
    <mergeCell ref="AH150:AL150"/>
    <mergeCell ref="A147:G147"/>
    <mergeCell ref="H147:I147"/>
    <mergeCell ref="AK101:AL101"/>
    <mergeCell ref="A358:AG358"/>
    <mergeCell ref="AH358:AL358"/>
    <mergeCell ref="A357:AG357"/>
    <mergeCell ref="AH357:AL357"/>
    <mergeCell ref="A354:AG354"/>
    <mergeCell ref="AH354:AL354"/>
    <mergeCell ref="AB343:AJ343"/>
    <mergeCell ref="AK343:AL343"/>
    <mergeCell ref="A327:AG327"/>
    <mergeCell ref="AH327:AL327"/>
    <mergeCell ref="A318:AG318"/>
    <mergeCell ref="AH318:AL318"/>
    <mergeCell ref="A319:AL319"/>
    <mergeCell ref="T293:AA293"/>
    <mergeCell ref="AB293:AJ293"/>
    <mergeCell ref="AK293:AL293"/>
    <mergeCell ref="A295:K295"/>
    <mergeCell ref="A346:K346"/>
    <mergeCell ref="AK349:AL349"/>
    <mergeCell ref="A348:AL348"/>
    <mergeCell ref="A333:AG333"/>
    <mergeCell ref="AH333:AL333"/>
    <mergeCell ref="A334:AL334"/>
    <mergeCell ref="AK295:AL295"/>
    <mergeCell ref="AH353:AK353"/>
    <mergeCell ref="A315:AL315"/>
    <mergeCell ref="T346:AA346"/>
    <mergeCell ref="AB346:AJ346"/>
    <mergeCell ref="K322:P322"/>
    <mergeCell ref="Q322:V322"/>
    <mergeCell ref="W322:AC322"/>
    <mergeCell ref="P103:S103"/>
    <mergeCell ref="A96:Z96"/>
    <mergeCell ref="AA96:AL96"/>
    <mergeCell ref="I91:J91"/>
    <mergeCell ref="W87:AC87"/>
    <mergeCell ref="AD87:AJ87"/>
    <mergeCell ref="A227:AL227"/>
    <mergeCell ref="AK222:AL222"/>
    <mergeCell ref="A222:K222"/>
    <mergeCell ref="L222:O222"/>
    <mergeCell ref="P222:S222"/>
    <mergeCell ref="T222:AA222"/>
    <mergeCell ref="AE208:AL208"/>
    <mergeCell ref="AE209:AL209"/>
    <mergeCell ref="AE206:AL206"/>
    <mergeCell ref="Y208:AD208"/>
    <mergeCell ref="AK241:AL241"/>
    <mergeCell ref="AK196:AL196"/>
    <mergeCell ref="Q202:V202"/>
    <mergeCell ref="W202:AC202"/>
    <mergeCell ref="AD202:AJ202"/>
    <mergeCell ref="A202:H202"/>
    <mergeCell ref="I202:J202"/>
    <mergeCell ref="K202:P202"/>
    <mergeCell ref="K196:N196"/>
    <mergeCell ref="O196:R196"/>
    <mergeCell ref="S196:X196"/>
    <mergeCell ref="A72:AG72"/>
    <mergeCell ref="AH72:AL72"/>
    <mergeCell ref="A73:AL73"/>
    <mergeCell ref="AK86:AL86"/>
    <mergeCell ref="AK87:AL87"/>
    <mergeCell ref="I87:J87"/>
    <mergeCell ref="K87:P87"/>
    <mergeCell ref="Q87:V87"/>
    <mergeCell ref="A74:AG74"/>
    <mergeCell ref="AH74:AL74"/>
    <mergeCell ref="A99:AL99"/>
    <mergeCell ref="A94:AG94"/>
    <mergeCell ref="AH94:AL94"/>
    <mergeCell ref="A95:AL95"/>
    <mergeCell ref="I84:J84"/>
    <mergeCell ref="K84:P84"/>
    <mergeCell ref="A97:Z97"/>
    <mergeCell ref="AK85:AL85"/>
    <mergeCell ref="U90:X90"/>
    <mergeCell ref="Y90:AD90"/>
    <mergeCell ref="AE90:AL90"/>
    <mergeCell ref="A91:H91"/>
    <mergeCell ref="A87:H87"/>
    <mergeCell ref="A88:AG88"/>
    <mergeCell ref="AH88:AL88"/>
    <mergeCell ref="A89:AL89"/>
    <mergeCell ref="AK81:AL81"/>
    <mergeCell ref="A82:AG82"/>
    <mergeCell ref="AH82:AL82"/>
    <mergeCell ref="A83:AL83"/>
    <mergeCell ref="AK84:AL84"/>
    <mergeCell ref="K91:P91"/>
    <mergeCell ref="A224:AL224"/>
    <mergeCell ref="A225:G225"/>
    <mergeCell ref="H225:I225"/>
    <mergeCell ref="J225:L225"/>
    <mergeCell ref="M225:S225"/>
    <mergeCell ref="AB179:AJ179"/>
    <mergeCell ref="AK179:AL179"/>
    <mergeCell ref="T180:AA180"/>
    <mergeCell ref="AB180:AJ180"/>
    <mergeCell ref="A185:AL185"/>
    <mergeCell ref="A181:AG181"/>
    <mergeCell ref="AH181:AL181"/>
    <mergeCell ref="A79:Z79"/>
    <mergeCell ref="AA79:AL79"/>
    <mergeCell ref="A80:AL80"/>
    <mergeCell ref="A75:AG75"/>
    <mergeCell ref="AH75:AL75"/>
    <mergeCell ref="A166:AL166"/>
    <mergeCell ref="A117:Z117"/>
    <mergeCell ref="AA117:AL117"/>
    <mergeCell ref="Y196:AE196"/>
    <mergeCell ref="AF196:AJ196"/>
    <mergeCell ref="A190:AG190"/>
    <mergeCell ref="AH190:AL190"/>
    <mergeCell ref="P178:S178"/>
    <mergeCell ref="AE170:AL170"/>
    <mergeCell ref="I169:J169"/>
    <mergeCell ref="K169:P169"/>
    <mergeCell ref="Q169:T169"/>
    <mergeCell ref="A171:AG171"/>
    <mergeCell ref="AH171:AL171"/>
    <mergeCell ref="U170:X170"/>
    <mergeCell ref="W201:AC201"/>
    <mergeCell ref="AD201:AJ201"/>
    <mergeCell ref="A200:H200"/>
    <mergeCell ref="I200:J200"/>
    <mergeCell ref="K200:P200"/>
    <mergeCell ref="A197:H197"/>
    <mergeCell ref="I197:J197"/>
    <mergeCell ref="K197:N197"/>
    <mergeCell ref="O197:R197"/>
    <mergeCell ref="A195:AL195"/>
    <mergeCell ref="Q201:V201"/>
    <mergeCell ref="A196:H196"/>
    <mergeCell ref="I196:J196"/>
    <mergeCell ref="A189:AG189"/>
    <mergeCell ref="AH189:AL189"/>
    <mergeCell ref="A188:AL188"/>
    <mergeCell ref="AC186:AG186"/>
    <mergeCell ref="Q200:V200"/>
    <mergeCell ref="W200:AC200"/>
    <mergeCell ref="AD200:AJ200"/>
    <mergeCell ref="A326:H326"/>
    <mergeCell ref="I326:J326"/>
    <mergeCell ref="K326:P326"/>
    <mergeCell ref="Q326:V326"/>
    <mergeCell ref="W326:AC326"/>
    <mergeCell ref="AD326:AJ326"/>
    <mergeCell ref="A322:H322"/>
    <mergeCell ref="I322:J322"/>
    <mergeCell ref="AK322:AL322"/>
    <mergeCell ref="AD322:AJ322"/>
    <mergeCell ref="AE330:AL330"/>
    <mergeCell ref="A331:H331"/>
    <mergeCell ref="I331:J331"/>
    <mergeCell ref="K331:P331"/>
    <mergeCell ref="Q331:T331"/>
    <mergeCell ref="U331:X331"/>
    <mergeCell ref="Y331:AD331"/>
    <mergeCell ref="AE331:AL331"/>
    <mergeCell ref="A330:H330"/>
    <mergeCell ref="I330:J330"/>
    <mergeCell ref="K330:P330"/>
    <mergeCell ref="Q330:T330"/>
    <mergeCell ref="U330:X330"/>
    <mergeCell ref="Y330:AD330"/>
    <mergeCell ref="A328:AL328"/>
    <mergeCell ref="AK325:AL325"/>
    <mergeCell ref="A325:H325"/>
    <mergeCell ref="I325:J325"/>
    <mergeCell ref="K325:P325"/>
    <mergeCell ref="Q325:V325"/>
    <mergeCell ref="W325:AC325"/>
    <mergeCell ref="AD325:AJ325"/>
    <mergeCell ref="AF363:AJ363"/>
    <mergeCell ref="K364:N364"/>
    <mergeCell ref="O364:R364"/>
    <mergeCell ref="S364:X364"/>
    <mergeCell ref="Y364:AE364"/>
    <mergeCell ref="AF364:AJ364"/>
    <mergeCell ref="K363:N363"/>
    <mergeCell ref="O363:R363"/>
    <mergeCell ref="S363:X363"/>
    <mergeCell ref="Y363:AE363"/>
    <mergeCell ref="A351:AG351"/>
    <mergeCell ref="AH351:AL351"/>
    <mergeCell ref="T353:W353"/>
    <mergeCell ref="X353:Y353"/>
    <mergeCell ref="Z353:AB353"/>
    <mergeCell ref="AC353:AG353"/>
    <mergeCell ref="A344:K344"/>
    <mergeCell ref="L344:O344"/>
    <mergeCell ref="P344:S344"/>
    <mergeCell ref="T344:AA344"/>
    <mergeCell ref="AB344:AJ344"/>
    <mergeCell ref="AK344:AL344"/>
    <mergeCell ref="AK364:AL364"/>
    <mergeCell ref="A361:Z361"/>
    <mergeCell ref="AA361:AL361"/>
    <mergeCell ref="A362:AL362"/>
    <mergeCell ref="A356:AG356"/>
    <mergeCell ref="AH356:AL356"/>
    <mergeCell ref="J353:L353"/>
    <mergeCell ref="M353:S353"/>
    <mergeCell ref="A347:AG347"/>
    <mergeCell ref="A350:K350"/>
    <mergeCell ref="X147:Y147"/>
    <mergeCell ref="Z147:AB147"/>
    <mergeCell ref="A112:AG112"/>
    <mergeCell ref="AH112:AL112"/>
    <mergeCell ref="AK140:AL140"/>
    <mergeCell ref="T109:W109"/>
    <mergeCell ref="X109:Y109"/>
    <mergeCell ref="A134:Z134"/>
    <mergeCell ref="AA134:AL134"/>
    <mergeCell ref="A136:Z136"/>
    <mergeCell ref="AA136:AL136"/>
    <mergeCell ref="A163:H163"/>
    <mergeCell ref="I163:J163"/>
    <mergeCell ref="K163:P163"/>
    <mergeCell ref="A142:AG142"/>
    <mergeCell ref="AH142:AL142"/>
    <mergeCell ref="A162:H162"/>
    <mergeCell ref="I162:J162"/>
    <mergeCell ref="A118:AL118"/>
    <mergeCell ref="A110:AG110"/>
    <mergeCell ref="AH110:AL110"/>
    <mergeCell ref="AC109:AG109"/>
    <mergeCell ref="AH109:AK109"/>
    <mergeCell ref="AK163:AL163"/>
    <mergeCell ref="K122:P122"/>
    <mergeCell ref="A129:H129"/>
    <mergeCell ref="I129:J129"/>
    <mergeCell ref="K129:P129"/>
    <mergeCell ref="I161:J161"/>
    <mergeCell ref="Y158:AE158"/>
    <mergeCell ref="AF158:AJ158"/>
    <mergeCell ref="A155:Z155"/>
    <mergeCell ref="K209:P209"/>
    <mergeCell ref="Q209:T209"/>
    <mergeCell ref="U209:X209"/>
    <mergeCell ref="Y209:AD209"/>
    <mergeCell ref="K208:P208"/>
    <mergeCell ref="Q208:T208"/>
    <mergeCell ref="U208:X208"/>
    <mergeCell ref="A220:AG220"/>
    <mergeCell ref="AH220:AL220"/>
    <mergeCell ref="A221:AL221"/>
    <mergeCell ref="T219:AA219"/>
    <mergeCell ref="AB219:AJ219"/>
    <mergeCell ref="AK219:AL219"/>
    <mergeCell ref="A216:K216"/>
    <mergeCell ref="L216:O216"/>
    <mergeCell ref="P216:S216"/>
    <mergeCell ref="A210:AG210"/>
    <mergeCell ref="AH210:AL210"/>
    <mergeCell ref="A211:AL211"/>
    <mergeCell ref="AB216:AJ216"/>
    <mergeCell ref="AK216:AL216"/>
    <mergeCell ref="L219:O219"/>
    <mergeCell ref="P219:S219"/>
    <mergeCell ref="A213:Z213"/>
    <mergeCell ref="A212:Z212"/>
    <mergeCell ref="AA212:AL212"/>
    <mergeCell ref="A257:AL257"/>
    <mergeCell ref="A255:K255"/>
    <mergeCell ref="L255:O255"/>
    <mergeCell ref="P255:S255"/>
    <mergeCell ref="T255:AA255"/>
    <mergeCell ref="AB255:AJ255"/>
    <mergeCell ref="AK255:AL255"/>
    <mergeCell ref="A251:Z251"/>
    <mergeCell ref="AA251:AL251"/>
    <mergeCell ref="AE246:AL246"/>
    <mergeCell ref="K246:P246"/>
    <mergeCell ref="Q246:T246"/>
    <mergeCell ref="U246:X246"/>
    <mergeCell ref="Y246:AD246"/>
    <mergeCell ref="A245:H245"/>
    <mergeCell ref="I245:J245"/>
    <mergeCell ref="K245:P245"/>
    <mergeCell ref="Q245:T245"/>
    <mergeCell ref="U245:X245"/>
    <mergeCell ref="Y245:AD245"/>
    <mergeCell ref="AE245:AL245"/>
    <mergeCell ref="A250:AL250"/>
    <mergeCell ref="A253:Z253"/>
    <mergeCell ref="AA253:AL253"/>
    <mergeCell ref="A249:AG249"/>
    <mergeCell ref="AH249:AL249"/>
    <mergeCell ref="A252:Z252"/>
    <mergeCell ref="AA252:AL252"/>
    <mergeCell ref="AE247:AL247"/>
    <mergeCell ref="A248:H248"/>
    <mergeCell ref="I248:J248"/>
    <mergeCell ref="K248:P248"/>
    <mergeCell ref="A270:AL270"/>
    <mergeCell ref="A265:AG265"/>
    <mergeCell ref="AH265:AL265"/>
    <mergeCell ref="A262:AG262"/>
    <mergeCell ref="AH262:AL262"/>
    <mergeCell ref="A263:AL263"/>
    <mergeCell ref="A259:AG259"/>
    <mergeCell ref="AH259:AL259"/>
    <mergeCell ref="A260:AL260"/>
    <mergeCell ref="A261:G261"/>
    <mergeCell ref="A258:K258"/>
    <mergeCell ref="L258:O258"/>
    <mergeCell ref="P258:S258"/>
    <mergeCell ref="T258:AA258"/>
    <mergeCell ref="AB258:AJ258"/>
    <mergeCell ref="AK258:AL258"/>
    <mergeCell ref="A264:AG264"/>
    <mergeCell ref="AH264:AL264"/>
    <mergeCell ref="H261:I261"/>
    <mergeCell ref="J261:L261"/>
    <mergeCell ref="M261:S261"/>
    <mergeCell ref="T261:W261"/>
    <mergeCell ref="X261:Y261"/>
    <mergeCell ref="Z261:AB261"/>
    <mergeCell ref="AC261:AG261"/>
    <mergeCell ref="A269:Z269"/>
    <mergeCell ref="AA269:AL269"/>
    <mergeCell ref="A266:AG266"/>
    <mergeCell ref="AH266:AL266"/>
    <mergeCell ref="AH261:AK261"/>
    <mergeCell ref="Y317:AE317"/>
    <mergeCell ref="AF317:AJ317"/>
    <mergeCell ref="AK317:AL317"/>
    <mergeCell ref="A317:H317"/>
    <mergeCell ref="I317:J317"/>
    <mergeCell ref="K317:N317"/>
    <mergeCell ref="O317:R317"/>
    <mergeCell ref="S317:X317"/>
    <mergeCell ref="A301:AG301"/>
    <mergeCell ref="AH301:AL301"/>
    <mergeCell ref="A302:AL302"/>
    <mergeCell ref="A293:K293"/>
    <mergeCell ref="L293:O293"/>
    <mergeCell ref="P293:S293"/>
    <mergeCell ref="A289:Z289"/>
    <mergeCell ref="AA289:AL289"/>
    <mergeCell ref="Q283:T283"/>
    <mergeCell ref="U283:X283"/>
    <mergeCell ref="A283:H283"/>
    <mergeCell ref="I283:J283"/>
    <mergeCell ref="K283:P283"/>
    <mergeCell ref="Y283:AD283"/>
    <mergeCell ref="AE283:AL283"/>
    <mergeCell ref="A316:H316"/>
    <mergeCell ref="I316:J316"/>
    <mergeCell ref="K316:N316"/>
    <mergeCell ref="O316:R316"/>
    <mergeCell ref="S316:X316"/>
    <mergeCell ref="Y316:AE316"/>
    <mergeCell ref="AF316:AJ316"/>
    <mergeCell ref="AK316:AL316"/>
    <mergeCell ref="AK296:AL296"/>
    <mergeCell ref="AD323:AJ323"/>
    <mergeCell ref="AK323:AL323"/>
    <mergeCell ref="Q324:V324"/>
    <mergeCell ref="W324:AC324"/>
    <mergeCell ref="AD324:AJ324"/>
    <mergeCell ref="AK324:AL324"/>
    <mergeCell ref="AK320:AL320"/>
    <mergeCell ref="A323:H323"/>
    <mergeCell ref="I323:J323"/>
    <mergeCell ref="K323:P323"/>
    <mergeCell ref="Q323:V323"/>
    <mergeCell ref="W323:AC323"/>
    <mergeCell ref="A320:H320"/>
    <mergeCell ref="I320:J320"/>
    <mergeCell ref="K320:P320"/>
    <mergeCell ref="Q320:V320"/>
    <mergeCell ref="W320:AC320"/>
    <mergeCell ref="AD320:AJ320"/>
    <mergeCell ref="A329:H329"/>
    <mergeCell ref="I329:J329"/>
    <mergeCell ref="K329:P329"/>
    <mergeCell ref="Q329:T329"/>
    <mergeCell ref="U329:X329"/>
    <mergeCell ref="Y329:AD329"/>
    <mergeCell ref="AE329:AL329"/>
    <mergeCell ref="A355:AL355"/>
    <mergeCell ref="A352:AL352"/>
    <mergeCell ref="AB350:AJ350"/>
    <mergeCell ref="AK350:AL350"/>
    <mergeCell ref="A345:K345"/>
    <mergeCell ref="L345:O345"/>
    <mergeCell ref="P345:S345"/>
    <mergeCell ref="A342:K342"/>
    <mergeCell ref="L342:O342"/>
    <mergeCell ref="P342:S342"/>
    <mergeCell ref="T342:AA342"/>
    <mergeCell ref="AB342:AJ342"/>
    <mergeCell ref="AK342:AL342"/>
    <mergeCell ref="A336:Z336"/>
    <mergeCell ref="AA336:AL336"/>
    <mergeCell ref="A335:Z335"/>
    <mergeCell ref="AA335:AL335"/>
    <mergeCell ref="P341:S341"/>
    <mergeCell ref="T341:AA341"/>
    <mergeCell ref="AB341:AJ341"/>
    <mergeCell ref="AK341:AL341"/>
    <mergeCell ref="A337:Z337"/>
    <mergeCell ref="A332:H332"/>
    <mergeCell ref="I332:J332"/>
    <mergeCell ref="K332:P332"/>
    <mergeCell ref="AA337:AL337"/>
    <mergeCell ref="A353:G353"/>
    <mergeCell ref="H353:I353"/>
    <mergeCell ref="A365:AG365"/>
    <mergeCell ref="AH365:AL365"/>
    <mergeCell ref="A366:AL366"/>
    <mergeCell ref="A367:H367"/>
    <mergeCell ref="I367:J367"/>
    <mergeCell ref="K367:P367"/>
    <mergeCell ref="A364:H364"/>
    <mergeCell ref="I364:J364"/>
    <mergeCell ref="A363:H363"/>
    <mergeCell ref="I363:J363"/>
    <mergeCell ref="AK363:AL363"/>
    <mergeCell ref="AK119:AL119"/>
    <mergeCell ref="A119:H119"/>
    <mergeCell ref="I119:J119"/>
    <mergeCell ref="K119:N119"/>
    <mergeCell ref="O119:R119"/>
    <mergeCell ref="Q168:T168"/>
    <mergeCell ref="U168:X168"/>
    <mergeCell ref="Y168:AD168"/>
    <mergeCell ref="AE168:AL168"/>
    <mergeCell ref="A165:AG165"/>
    <mergeCell ref="AH165:AL165"/>
    <mergeCell ref="Q162:V162"/>
    <mergeCell ref="W162:AC162"/>
    <mergeCell ref="AD162:AJ162"/>
    <mergeCell ref="AK158:AL158"/>
    <mergeCell ref="AK157:AL157"/>
    <mergeCell ref="Y157:AE157"/>
    <mergeCell ref="AF157:AJ157"/>
    <mergeCell ref="A104:AG104"/>
    <mergeCell ref="AH104:AL104"/>
    <mergeCell ref="A105:AL105"/>
    <mergeCell ref="AK102:AL102"/>
    <mergeCell ref="L103:O103"/>
    <mergeCell ref="AB101:AJ101"/>
    <mergeCell ref="A102:K102"/>
    <mergeCell ref="L102:O102"/>
    <mergeCell ref="P102:S102"/>
    <mergeCell ref="T102:AA102"/>
    <mergeCell ref="AB102:AJ102"/>
    <mergeCell ref="U93:X93"/>
    <mergeCell ref="Y93:AD93"/>
    <mergeCell ref="AE93:AL93"/>
    <mergeCell ref="AK141:AL141"/>
    <mergeCell ref="AB140:AJ140"/>
    <mergeCell ref="A132:AG132"/>
    <mergeCell ref="AH132:AL132"/>
    <mergeCell ref="A133:AL133"/>
    <mergeCell ref="A131:H131"/>
    <mergeCell ref="I131:J131"/>
    <mergeCell ref="K131:P131"/>
    <mergeCell ref="Q130:T130"/>
    <mergeCell ref="U130:X130"/>
    <mergeCell ref="A130:H130"/>
    <mergeCell ref="I130:J130"/>
    <mergeCell ref="K130:P130"/>
    <mergeCell ref="T141:AA141"/>
    <mergeCell ref="AB141:AJ141"/>
    <mergeCell ref="A127:AL127"/>
    <mergeCell ref="Y128:AD128"/>
    <mergeCell ref="I122:J122"/>
    <mergeCell ref="AD164:AJ164"/>
    <mergeCell ref="AK161:AL161"/>
    <mergeCell ref="K164:P164"/>
    <mergeCell ref="Q164:V164"/>
    <mergeCell ref="W164:AC164"/>
    <mergeCell ref="A161:H161"/>
    <mergeCell ref="A144:K144"/>
    <mergeCell ref="L144:O144"/>
    <mergeCell ref="P144:S144"/>
    <mergeCell ref="T144:AA144"/>
    <mergeCell ref="AB144:AJ144"/>
    <mergeCell ref="A137:AL137"/>
    <mergeCell ref="AK164:AL164"/>
    <mergeCell ref="AK162:AL162"/>
    <mergeCell ref="Q161:V161"/>
    <mergeCell ref="W161:AC161"/>
    <mergeCell ref="AD161:AJ161"/>
    <mergeCell ref="A157:H157"/>
    <mergeCell ref="I157:J157"/>
    <mergeCell ref="A152:AG152"/>
    <mergeCell ref="P140:S140"/>
    <mergeCell ref="T140:AA140"/>
    <mergeCell ref="K162:P162"/>
    <mergeCell ref="K161:P161"/>
    <mergeCell ref="A138:K138"/>
    <mergeCell ref="L138:O138"/>
    <mergeCell ref="P138:S138"/>
    <mergeCell ref="T138:AA138"/>
    <mergeCell ref="A141:K141"/>
    <mergeCell ref="L141:O141"/>
    <mergeCell ref="P141:S141"/>
    <mergeCell ref="T147:W147"/>
    <mergeCell ref="A172:AL172"/>
    <mergeCell ref="A170:H170"/>
    <mergeCell ref="I170:J170"/>
    <mergeCell ref="K170:P170"/>
    <mergeCell ref="Q170:T170"/>
    <mergeCell ref="AK200:AL200"/>
    <mergeCell ref="AK183:AL183"/>
    <mergeCell ref="A179:K179"/>
    <mergeCell ref="L179:O179"/>
    <mergeCell ref="P179:S179"/>
    <mergeCell ref="T179:AA179"/>
    <mergeCell ref="A173:Z173"/>
    <mergeCell ref="AA173:AL173"/>
    <mergeCell ref="A175:Z175"/>
    <mergeCell ref="AA175:AL175"/>
    <mergeCell ref="A174:Z174"/>
    <mergeCell ref="AA174:AL174"/>
    <mergeCell ref="P183:S183"/>
    <mergeCell ref="T183:AA183"/>
    <mergeCell ref="AB183:AJ183"/>
    <mergeCell ref="A186:G186"/>
    <mergeCell ref="H186:I186"/>
    <mergeCell ref="J186:L186"/>
    <mergeCell ref="M186:S186"/>
    <mergeCell ref="A187:AG187"/>
    <mergeCell ref="AH187:AL187"/>
    <mergeCell ref="AH186:AK186"/>
    <mergeCell ref="AK178:AL178"/>
    <mergeCell ref="A178:K178"/>
    <mergeCell ref="L178:O178"/>
    <mergeCell ref="T178:AA178"/>
    <mergeCell ref="AB178:AJ178"/>
    <mergeCell ref="A254:AL254"/>
    <mergeCell ref="A246:H246"/>
    <mergeCell ref="I246:J246"/>
    <mergeCell ref="A244:AL244"/>
    <mergeCell ref="A237:AG237"/>
    <mergeCell ref="AH237:AL237"/>
    <mergeCell ref="A217:K217"/>
    <mergeCell ref="L217:O217"/>
    <mergeCell ref="P217:S217"/>
    <mergeCell ref="Q207:T207"/>
    <mergeCell ref="U207:X207"/>
    <mergeCell ref="Y207:AD207"/>
    <mergeCell ref="AE207:AL207"/>
    <mergeCell ref="A204:AG204"/>
    <mergeCell ref="AH204:AL204"/>
    <mergeCell ref="A205:AL205"/>
    <mergeCell ref="Q203:V203"/>
    <mergeCell ref="W203:AC203"/>
    <mergeCell ref="AD203:AJ203"/>
    <mergeCell ref="Q206:T206"/>
    <mergeCell ref="AK239:AL239"/>
    <mergeCell ref="A242:H242"/>
    <mergeCell ref="I242:J242"/>
    <mergeCell ref="K242:P242"/>
    <mergeCell ref="A239:H239"/>
    <mergeCell ref="I239:J239"/>
    <mergeCell ref="K239:P239"/>
    <mergeCell ref="Q239:V239"/>
    <mergeCell ref="W239:AC239"/>
    <mergeCell ref="AD239:AJ239"/>
    <mergeCell ref="A223:AG223"/>
    <mergeCell ref="AH223:AL223"/>
    <mergeCell ref="A272:AG272"/>
    <mergeCell ref="AH272:AL272"/>
    <mergeCell ref="AK278:AL278"/>
    <mergeCell ref="A279:H279"/>
    <mergeCell ref="I279:J279"/>
    <mergeCell ref="AK279:AL279"/>
    <mergeCell ref="A278:H278"/>
    <mergeCell ref="I278:J278"/>
    <mergeCell ref="AK276:AL276"/>
    <mergeCell ref="A277:H277"/>
    <mergeCell ref="I277:J277"/>
    <mergeCell ref="AK277:AL277"/>
    <mergeCell ref="Q276:V276"/>
    <mergeCell ref="AK275:AL275"/>
    <mergeCell ref="A276:H276"/>
    <mergeCell ref="I276:J276"/>
    <mergeCell ref="A275:H275"/>
    <mergeCell ref="K277:P277"/>
    <mergeCell ref="A273:AL273"/>
    <mergeCell ref="I275:J275"/>
    <mergeCell ref="K274:P274"/>
    <mergeCell ref="Q274:V274"/>
    <mergeCell ref="W274:AC274"/>
    <mergeCell ref="AD274:AJ274"/>
    <mergeCell ref="AD279:AJ279"/>
    <mergeCell ref="K278:P278"/>
    <mergeCell ref="Q278:V278"/>
    <mergeCell ref="W278:AC278"/>
    <mergeCell ref="AD278:AJ278"/>
    <mergeCell ref="A290:Z290"/>
    <mergeCell ref="AA290:AL290"/>
    <mergeCell ref="P295:S295"/>
    <mergeCell ref="T295:AA295"/>
    <mergeCell ref="AB295:AJ295"/>
    <mergeCell ref="A292:AL292"/>
    <mergeCell ref="A287:AG287"/>
    <mergeCell ref="AH287:AL287"/>
    <mergeCell ref="A288:AL288"/>
    <mergeCell ref="A284:H284"/>
    <mergeCell ref="I284:J284"/>
    <mergeCell ref="K284:P284"/>
    <mergeCell ref="Q277:V277"/>
    <mergeCell ref="W277:AC277"/>
    <mergeCell ref="AD277:AJ277"/>
    <mergeCell ref="Q275:V275"/>
    <mergeCell ref="W275:AC275"/>
    <mergeCell ref="AD275:AJ275"/>
    <mergeCell ref="K276:P276"/>
    <mergeCell ref="A282:AL282"/>
    <mergeCell ref="AE284:AL284"/>
    <mergeCell ref="A285:H285"/>
    <mergeCell ref="I285:J285"/>
    <mergeCell ref="K285:P285"/>
    <mergeCell ref="Q285:T285"/>
    <mergeCell ref="U285:X285"/>
    <mergeCell ref="Y285:AD285"/>
    <mergeCell ref="AE285:AL285"/>
    <mergeCell ref="I280:J280"/>
    <mergeCell ref="K280:P280"/>
    <mergeCell ref="Q280:V280"/>
    <mergeCell ref="W280:AC280"/>
    <mergeCell ref="A299:K299"/>
    <mergeCell ref="L299:O299"/>
    <mergeCell ref="P299:S299"/>
    <mergeCell ref="T299:AA299"/>
    <mergeCell ref="AB299:AJ299"/>
    <mergeCell ref="AK299:AL299"/>
    <mergeCell ref="T298:AA298"/>
    <mergeCell ref="AB298:AJ298"/>
    <mergeCell ref="AK298:AL298"/>
    <mergeCell ref="AK294:AL294"/>
    <mergeCell ref="A297:K297"/>
    <mergeCell ref="L297:O297"/>
    <mergeCell ref="P297:S297"/>
    <mergeCell ref="T297:AA297"/>
    <mergeCell ref="AB297:AJ297"/>
    <mergeCell ref="AK297:AL297"/>
    <mergeCell ref="A291:Z291"/>
    <mergeCell ref="AA291:AL291"/>
    <mergeCell ref="A294:K294"/>
    <mergeCell ref="L294:O294"/>
    <mergeCell ref="P294:S294"/>
    <mergeCell ref="T294:AA294"/>
    <mergeCell ref="AB294:AJ294"/>
    <mergeCell ref="A296:K296"/>
    <mergeCell ref="L296:O296"/>
    <mergeCell ref="P296:S296"/>
    <mergeCell ref="T296:AA296"/>
    <mergeCell ref="AB296:AJ296"/>
    <mergeCell ref="A298:K298"/>
    <mergeCell ref="L298:O298"/>
    <mergeCell ref="P298:S298"/>
    <mergeCell ref="L295:O295"/>
    <mergeCell ref="J306:L306"/>
    <mergeCell ref="M306:S306"/>
    <mergeCell ref="T306:W306"/>
    <mergeCell ref="X306:Y306"/>
    <mergeCell ref="Z306:AB306"/>
    <mergeCell ref="A303:K303"/>
    <mergeCell ref="L303:O303"/>
    <mergeCell ref="P303:S303"/>
    <mergeCell ref="T303:AA303"/>
    <mergeCell ref="AB303:AJ303"/>
    <mergeCell ref="AK303:AL303"/>
    <mergeCell ref="A300:K300"/>
    <mergeCell ref="L300:O300"/>
    <mergeCell ref="P300:S300"/>
    <mergeCell ref="T300:AA300"/>
    <mergeCell ref="AB300:AJ300"/>
    <mergeCell ref="AK300:AL300"/>
    <mergeCell ref="L350:O350"/>
    <mergeCell ref="P350:S350"/>
    <mergeCell ref="T350:AA350"/>
    <mergeCell ref="A343:K343"/>
    <mergeCell ref="L343:O343"/>
    <mergeCell ref="P343:S343"/>
    <mergeCell ref="A340:K340"/>
    <mergeCell ref="L340:O340"/>
    <mergeCell ref="P340:S340"/>
    <mergeCell ref="T340:AA340"/>
    <mergeCell ref="AB340:AJ340"/>
    <mergeCell ref="AK340:AL340"/>
    <mergeCell ref="A339:K339"/>
    <mergeCell ref="L339:O339"/>
    <mergeCell ref="P339:S339"/>
    <mergeCell ref="T339:AA339"/>
    <mergeCell ref="AB339:AJ339"/>
    <mergeCell ref="AK346:AL346"/>
    <mergeCell ref="A349:K349"/>
    <mergeCell ref="L349:O349"/>
    <mergeCell ref="P349:S349"/>
    <mergeCell ref="T349:AA349"/>
    <mergeCell ref="AB349:AJ349"/>
    <mergeCell ref="T343:AA343"/>
    <mergeCell ref="A341:K341"/>
    <mergeCell ref="L341:O341"/>
    <mergeCell ref="AH347:AL347"/>
    <mergeCell ref="T345:AA345"/>
    <mergeCell ref="AB345:AJ345"/>
    <mergeCell ref="AK345:AL345"/>
    <mergeCell ref="L346:O346"/>
    <mergeCell ref="P346:S346"/>
    <mergeCell ref="AF9:AJ9"/>
    <mergeCell ref="AK9:AL9"/>
    <mergeCell ref="A10:H10"/>
    <mergeCell ref="I10:J10"/>
    <mergeCell ref="K10:N10"/>
    <mergeCell ref="O10:R10"/>
    <mergeCell ref="S10:X10"/>
    <mergeCell ref="Y10:AE10"/>
    <mergeCell ref="AF10:AJ10"/>
    <mergeCell ref="AK10:AL10"/>
    <mergeCell ref="A9:H9"/>
    <mergeCell ref="I9:J9"/>
    <mergeCell ref="K9:N9"/>
    <mergeCell ref="O9:R9"/>
    <mergeCell ref="S9:X9"/>
    <mergeCell ref="Y9:AE9"/>
    <mergeCell ref="K124:P124"/>
    <mergeCell ref="A101:K101"/>
    <mergeCell ref="L101:O101"/>
    <mergeCell ref="P101:S101"/>
    <mergeCell ref="T101:AA101"/>
    <mergeCell ref="A120:AG120"/>
    <mergeCell ref="AH120:AL120"/>
    <mergeCell ref="A121:AL121"/>
    <mergeCell ref="A113:AG113"/>
    <mergeCell ref="AH113:AL113"/>
    <mergeCell ref="A109:G109"/>
    <mergeCell ref="H109:I109"/>
    <mergeCell ref="J109:L109"/>
    <mergeCell ref="M109:S109"/>
    <mergeCell ref="A92:H92"/>
    <mergeCell ref="I92:J92"/>
    <mergeCell ref="U20:X20"/>
    <mergeCell ref="Y20:AD20"/>
    <mergeCell ref="AE20:AL20"/>
    <mergeCell ref="Q21:T21"/>
    <mergeCell ref="U21:X21"/>
    <mergeCell ref="Y21:AD21"/>
    <mergeCell ref="AE21:AL21"/>
    <mergeCell ref="A35:AG35"/>
    <mergeCell ref="AH35:AL35"/>
    <mergeCell ref="A34:G34"/>
    <mergeCell ref="W48:AC48"/>
    <mergeCell ref="AD48:AJ48"/>
    <mergeCell ref="AK48:AL48"/>
    <mergeCell ref="A49:H49"/>
    <mergeCell ref="I49:J49"/>
    <mergeCell ref="K49:P49"/>
    <mergeCell ref="Q14:V14"/>
    <mergeCell ref="W14:AC14"/>
    <mergeCell ref="AD14:AJ14"/>
    <mergeCell ref="AC34:AG34"/>
    <mergeCell ref="AH34:AK34"/>
    <mergeCell ref="A36:AL36"/>
    <mergeCell ref="A38:AG38"/>
    <mergeCell ref="AH38:AL38"/>
    <mergeCell ref="A41:AL41"/>
    <mergeCell ref="AK28:AL28"/>
    <mergeCell ref="A29:AG29"/>
    <mergeCell ref="AH29:AL29"/>
    <mergeCell ref="A30:AL30"/>
    <mergeCell ref="A31:K31"/>
    <mergeCell ref="L31:O31"/>
    <mergeCell ref="P31:S31"/>
    <mergeCell ref="T31:AA31"/>
    <mergeCell ref="AB31:AJ31"/>
    <mergeCell ref="AK31:AL31"/>
    <mergeCell ref="A23:AL23"/>
    <mergeCell ref="A25:Z25"/>
    <mergeCell ref="AA25:AL25"/>
    <mergeCell ref="A26:Z26"/>
    <mergeCell ref="AA26:AL26"/>
    <mergeCell ref="A28:K28"/>
    <mergeCell ref="L28:O28"/>
    <mergeCell ref="P28:S28"/>
    <mergeCell ref="T28:AA28"/>
    <mergeCell ref="AB28:AJ28"/>
    <mergeCell ref="A40:AL40"/>
    <mergeCell ref="A37:AG37"/>
    <mergeCell ref="AH37:AL37"/>
    <mergeCell ref="Q49:V49"/>
    <mergeCell ref="W49:AC49"/>
    <mergeCell ref="AD49:AJ49"/>
    <mergeCell ref="AK49:AL49"/>
    <mergeCell ref="A42:Z42"/>
    <mergeCell ref="AA42:AL42"/>
    <mergeCell ref="A45:H45"/>
    <mergeCell ref="I45:J45"/>
    <mergeCell ref="K45:N45"/>
    <mergeCell ref="O45:R45"/>
    <mergeCell ref="S45:X45"/>
    <mergeCell ref="Y45:AE45"/>
    <mergeCell ref="AF45:AJ45"/>
    <mergeCell ref="AK45:AL45"/>
    <mergeCell ref="A43:AL43"/>
    <mergeCell ref="I44:J44"/>
    <mergeCell ref="U53:X53"/>
    <mergeCell ref="Y53:AD53"/>
    <mergeCell ref="AE53:AL53"/>
    <mergeCell ref="A54:H54"/>
    <mergeCell ref="I54:J54"/>
    <mergeCell ref="K54:P54"/>
    <mergeCell ref="Q54:T54"/>
    <mergeCell ref="U54:X54"/>
    <mergeCell ref="Y54:AD54"/>
    <mergeCell ref="AE54:AL54"/>
    <mergeCell ref="AK44:AL44"/>
    <mergeCell ref="A44:H44"/>
    <mergeCell ref="AH69:AL69"/>
    <mergeCell ref="K81:N81"/>
    <mergeCell ref="O81:R81"/>
    <mergeCell ref="S81:X81"/>
    <mergeCell ref="Y81:AE81"/>
    <mergeCell ref="AF81:AJ81"/>
    <mergeCell ref="A61:Z61"/>
    <mergeCell ref="AA61:AL61"/>
    <mergeCell ref="A62:Z62"/>
    <mergeCell ref="AA62:AL62"/>
    <mergeCell ref="A63:AL63"/>
    <mergeCell ref="A64:K64"/>
    <mergeCell ref="L64:O64"/>
    <mergeCell ref="P64:S64"/>
    <mergeCell ref="T64:AA64"/>
    <mergeCell ref="AB64:AJ64"/>
    <mergeCell ref="Q57:T57"/>
    <mergeCell ref="U57:X57"/>
    <mergeCell ref="Y57:AD57"/>
    <mergeCell ref="AE57:AL57"/>
    <mergeCell ref="A60:Z60"/>
    <mergeCell ref="AA60:AL60"/>
    <mergeCell ref="A58:AG58"/>
    <mergeCell ref="AH58:AL58"/>
    <mergeCell ref="A59:AL59"/>
    <mergeCell ref="A76:AG76"/>
    <mergeCell ref="AH76:AL76"/>
    <mergeCell ref="AC71:AG71"/>
    <mergeCell ref="AH71:AK71"/>
    <mergeCell ref="A71:G71"/>
    <mergeCell ref="H71:I71"/>
    <mergeCell ref="J71:L71"/>
    <mergeCell ref="A100:K100"/>
    <mergeCell ref="L100:O100"/>
    <mergeCell ref="P100:S100"/>
    <mergeCell ref="T100:AA100"/>
    <mergeCell ref="AB100:AJ100"/>
    <mergeCell ref="AD84:AJ84"/>
    <mergeCell ref="A86:H86"/>
    <mergeCell ref="I86:J86"/>
    <mergeCell ref="K86:P86"/>
    <mergeCell ref="Q86:V86"/>
    <mergeCell ref="W86:AC86"/>
    <mergeCell ref="AD86:AJ86"/>
    <mergeCell ref="K92:P92"/>
    <mergeCell ref="Q92:T92"/>
    <mergeCell ref="U92:X92"/>
    <mergeCell ref="Y92:AD92"/>
    <mergeCell ref="A90:H90"/>
    <mergeCell ref="I90:J90"/>
    <mergeCell ref="K90:P90"/>
    <mergeCell ref="Q90:T90"/>
    <mergeCell ref="A84:H84"/>
    <mergeCell ref="A85:H85"/>
    <mergeCell ref="I85:J85"/>
    <mergeCell ref="K85:P85"/>
    <mergeCell ref="Q85:V85"/>
    <mergeCell ref="W85:AC85"/>
    <mergeCell ref="AD85:AJ85"/>
    <mergeCell ref="AE130:AL130"/>
    <mergeCell ref="Q131:T131"/>
    <mergeCell ref="U131:X131"/>
    <mergeCell ref="Y131:AD131"/>
    <mergeCell ref="AE131:AL131"/>
    <mergeCell ref="A135:Z135"/>
    <mergeCell ref="AA135:AL135"/>
    <mergeCell ref="Q124:V124"/>
    <mergeCell ref="W124:AC124"/>
    <mergeCell ref="AD124:AJ124"/>
    <mergeCell ref="Q125:V125"/>
    <mergeCell ref="W125:AC125"/>
    <mergeCell ref="AD125:AJ125"/>
    <mergeCell ref="Q122:V122"/>
    <mergeCell ref="W122:AC122"/>
    <mergeCell ref="AD122:AJ122"/>
    <mergeCell ref="Q123:V123"/>
    <mergeCell ref="W123:AC123"/>
    <mergeCell ref="AD123:AJ123"/>
    <mergeCell ref="A125:H125"/>
    <mergeCell ref="I125:J125"/>
    <mergeCell ref="K125:P125"/>
    <mergeCell ref="A126:AG126"/>
    <mergeCell ref="AH126:AL126"/>
    <mergeCell ref="AK122:AL122"/>
    <mergeCell ref="T186:W186"/>
    <mergeCell ref="X186:Y186"/>
    <mergeCell ref="Z186:AB186"/>
    <mergeCell ref="AB138:AJ138"/>
    <mergeCell ref="AK138:AL138"/>
    <mergeCell ref="A139:K139"/>
    <mergeCell ref="L139:O139"/>
    <mergeCell ref="P139:S139"/>
    <mergeCell ref="T139:AA139"/>
    <mergeCell ref="AB139:AJ139"/>
    <mergeCell ref="AK139:AL139"/>
    <mergeCell ref="A156:AL156"/>
    <mergeCell ref="K157:N157"/>
    <mergeCell ref="O157:R157"/>
    <mergeCell ref="S157:X157"/>
    <mergeCell ref="A151:AG151"/>
    <mergeCell ref="AH151:AL151"/>
    <mergeCell ref="A148:AG148"/>
    <mergeCell ref="AH148:AL148"/>
    <mergeCell ref="A149:AL149"/>
    <mergeCell ref="AK144:AL144"/>
    <mergeCell ref="A145:AG145"/>
    <mergeCell ref="AH145:AL145"/>
    <mergeCell ref="A146:AL146"/>
    <mergeCell ref="A143:AL143"/>
    <mergeCell ref="A169:H169"/>
    <mergeCell ref="A182:AL182"/>
    <mergeCell ref="A180:K180"/>
    <mergeCell ref="L180:O180"/>
    <mergeCell ref="P180:S180"/>
    <mergeCell ref="AK177:AL177"/>
    <mergeCell ref="A176:AL176"/>
    <mergeCell ref="A256:AG256"/>
    <mergeCell ref="AH256:AL256"/>
    <mergeCell ref="AK339:AL339"/>
    <mergeCell ref="A338:AL338"/>
    <mergeCell ref="AD321:AJ321"/>
    <mergeCell ref="AK321:AL321"/>
    <mergeCell ref="A324:H324"/>
    <mergeCell ref="I324:J324"/>
    <mergeCell ref="K324:P324"/>
    <mergeCell ref="A321:H321"/>
    <mergeCell ref="I321:J321"/>
    <mergeCell ref="K321:P321"/>
    <mergeCell ref="Q321:V321"/>
    <mergeCell ref="W321:AC321"/>
    <mergeCell ref="A314:Z314"/>
    <mergeCell ref="AA314:AL314"/>
    <mergeCell ref="A310:AG310"/>
    <mergeCell ref="AH310:AL310"/>
    <mergeCell ref="A311:AG311"/>
    <mergeCell ref="AH311:AL311"/>
    <mergeCell ref="AC306:AG306"/>
    <mergeCell ref="AH306:AK306"/>
    <mergeCell ref="A307:AG307"/>
    <mergeCell ref="AH307:AL307"/>
    <mergeCell ref="A308:AL308"/>
    <mergeCell ref="A309:AG309"/>
    <mergeCell ref="AH309:AL309"/>
    <mergeCell ref="A304:AG304"/>
    <mergeCell ref="AH304:AL304"/>
    <mergeCell ref="A305:AL305"/>
    <mergeCell ref="A306:G306"/>
    <mergeCell ref="H306:I306"/>
    <mergeCell ref="A372:H372"/>
    <mergeCell ref="I372:J372"/>
    <mergeCell ref="K372:P372"/>
    <mergeCell ref="Q372:V372"/>
    <mergeCell ref="W372:AC372"/>
    <mergeCell ref="AD372:AJ372"/>
    <mergeCell ref="AK372:AL372"/>
    <mergeCell ref="Q370:V370"/>
    <mergeCell ref="W370:AC370"/>
    <mergeCell ref="AD370:AJ370"/>
    <mergeCell ref="AK370:AL370"/>
    <mergeCell ref="A371:H371"/>
    <mergeCell ref="I371:J371"/>
    <mergeCell ref="K371:P371"/>
    <mergeCell ref="Q371:V371"/>
    <mergeCell ref="W371:AC371"/>
    <mergeCell ref="AE379:AL379"/>
    <mergeCell ref="K379:P379"/>
    <mergeCell ref="Q379:T379"/>
    <mergeCell ref="AE378:AL378"/>
    <mergeCell ref="A377:H377"/>
    <mergeCell ref="I377:J377"/>
    <mergeCell ref="K377:P377"/>
    <mergeCell ref="A375:AL375"/>
    <mergeCell ref="AD371:AJ371"/>
    <mergeCell ref="U379:X379"/>
    <mergeCell ref="Y379:AD379"/>
    <mergeCell ref="AK371:AL371"/>
    <mergeCell ref="A380:AG380"/>
    <mergeCell ref="AH380:AL380"/>
    <mergeCell ref="A381:AL381"/>
    <mergeCell ref="Q377:T377"/>
    <mergeCell ref="U377:X377"/>
    <mergeCell ref="Y377:AD377"/>
    <mergeCell ref="AE377:AL377"/>
    <mergeCell ref="A378:H378"/>
    <mergeCell ref="I378:J378"/>
    <mergeCell ref="K378:P378"/>
    <mergeCell ref="Q378:T378"/>
    <mergeCell ref="U378:X378"/>
    <mergeCell ref="Y378:AD378"/>
    <mergeCell ref="AK373:AL373"/>
    <mergeCell ref="A374:AG374"/>
    <mergeCell ref="AH374:AL374"/>
    <mergeCell ref="A376:H376"/>
    <mergeCell ref="I376:J376"/>
    <mergeCell ref="K376:P376"/>
    <mergeCell ref="Q376:T376"/>
    <mergeCell ref="U376:X376"/>
    <mergeCell ref="Y376:AD376"/>
    <mergeCell ref="AE376:AL376"/>
    <mergeCell ref="A373:H373"/>
    <mergeCell ref="I373:J373"/>
    <mergeCell ref="K373:P373"/>
    <mergeCell ref="Q373:V373"/>
    <mergeCell ref="W373:AC373"/>
    <mergeCell ref="AD373:AJ373"/>
    <mergeCell ref="A379:H379"/>
    <mergeCell ref="I379:J379"/>
    <mergeCell ref="T387:AA387"/>
    <mergeCell ref="AB387:AJ387"/>
    <mergeCell ref="AK387:AL387"/>
    <mergeCell ref="A388:K388"/>
    <mergeCell ref="L388:O388"/>
    <mergeCell ref="P388:S388"/>
    <mergeCell ref="T388:AA388"/>
    <mergeCell ref="AB388:AJ388"/>
    <mergeCell ref="AK388:AL388"/>
    <mergeCell ref="A386:K386"/>
    <mergeCell ref="L386:O386"/>
    <mergeCell ref="P386:S386"/>
    <mergeCell ref="T386:AA386"/>
    <mergeCell ref="AB386:AJ386"/>
    <mergeCell ref="AK386:AL386"/>
    <mergeCell ref="AA382:AL382"/>
    <mergeCell ref="A383:Z383"/>
    <mergeCell ref="AA383:AL383"/>
    <mergeCell ref="A384:Z384"/>
    <mergeCell ref="AA384:AL384"/>
    <mergeCell ref="A385:AL385"/>
    <mergeCell ref="A387:K387"/>
    <mergeCell ref="L387:O387"/>
    <mergeCell ref="P387:S387"/>
    <mergeCell ref="A382:Z382"/>
    <mergeCell ref="A389:K389"/>
    <mergeCell ref="L389:O389"/>
    <mergeCell ref="P389:S389"/>
    <mergeCell ref="T389:AA389"/>
    <mergeCell ref="AB389:AJ389"/>
    <mergeCell ref="AK389:AL389"/>
    <mergeCell ref="A397:K397"/>
    <mergeCell ref="L397:O397"/>
    <mergeCell ref="P397:S397"/>
    <mergeCell ref="T397:AA397"/>
    <mergeCell ref="AB397:AJ397"/>
    <mergeCell ref="AK397:AL397"/>
    <mergeCell ref="A394:AG394"/>
    <mergeCell ref="AH394:AL394"/>
    <mergeCell ref="A395:AL395"/>
    <mergeCell ref="A396:K396"/>
    <mergeCell ref="L396:O396"/>
    <mergeCell ref="P396:S396"/>
    <mergeCell ref="T396:AA396"/>
    <mergeCell ref="AB396:AJ396"/>
    <mergeCell ref="AK396:AL396"/>
    <mergeCell ref="A393:K393"/>
    <mergeCell ref="L393:O393"/>
    <mergeCell ref="P393:S393"/>
    <mergeCell ref="T393:AA393"/>
    <mergeCell ref="AB393:AJ393"/>
    <mergeCell ref="AH400:AK400"/>
    <mergeCell ref="A401:AG401"/>
    <mergeCell ref="AH401:AL401"/>
    <mergeCell ref="A402:AL402"/>
    <mergeCell ref="A404:AG404"/>
    <mergeCell ref="AH404:AL404"/>
    <mergeCell ref="A398:AG398"/>
    <mergeCell ref="AH398:AL398"/>
    <mergeCell ref="A399:AL399"/>
    <mergeCell ref="A400:G400"/>
    <mergeCell ref="H400:I400"/>
    <mergeCell ref="J400:L400"/>
    <mergeCell ref="M400:S400"/>
    <mergeCell ref="T400:W400"/>
    <mergeCell ref="X400:Y400"/>
    <mergeCell ref="Z400:AB400"/>
    <mergeCell ref="A390:K390"/>
    <mergeCell ref="L390:O390"/>
    <mergeCell ref="P390:S390"/>
    <mergeCell ref="T390:AA390"/>
    <mergeCell ref="AB390:AJ390"/>
    <mergeCell ref="AK390:AL390"/>
    <mergeCell ref="AK411:AL411"/>
    <mergeCell ref="A412:AG412"/>
    <mergeCell ref="AH412:AL412"/>
    <mergeCell ref="A413:AL413"/>
    <mergeCell ref="Q414:V414"/>
    <mergeCell ref="W414:AC414"/>
    <mergeCell ref="AD414:AJ414"/>
    <mergeCell ref="AK414:AL414"/>
    <mergeCell ref="Y410:AE410"/>
    <mergeCell ref="AF410:AJ410"/>
    <mergeCell ref="AK410:AL410"/>
    <mergeCell ref="A411:H411"/>
    <mergeCell ref="I411:J411"/>
    <mergeCell ref="K411:N411"/>
    <mergeCell ref="O411:R411"/>
    <mergeCell ref="S411:X411"/>
    <mergeCell ref="Y411:AE411"/>
    <mergeCell ref="AF411:AJ411"/>
    <mergeCell ref="I410:J410"/>
    <mergeCell ref="K410:N410"/>
    <mergeCell ref="O410:R410"/>
    <mergeCell ref="S410:X410"/>
    <mergeCell ref="AK418:AL418"/>
    <mergeCell ref="A419:H419"/>
    <mergeCell ref="I419:J419"/>
    <mergeCell ref="K419:P419"/>
    <mergeCell ref="Q419:V419"/>
    <mergeCell ref="W419:AC419"/>
    <mergeCell ref="AD419:AJ419"/>
    <mergeCell ref="AK419:AL419"/>
    <mergeCell ref="A418:H418"/>
    <mergeCell ref="I418:J418"/>
    <mergeCell ref="K418:P418"/>
    <mergeCell ref="Q418:V418"/>
    <mergeCell ref="W418:AC418"/>
    <mergeCell ref="AD418:AJ418"/>
    <mergeCell ref="AK416:AL416"/>
    <mergeCell ref="A417:H417"/>
    <mergeCell ref="I417:J417"/>
    <mergeCell ref="K417:P417"/>
    <mergeCell ref="Q417:V417"/>
    <mergeCell ref="W417:AC417"/>
    <mergeCell ref="AD417:AJ417"/>
    <mergeCell ref="AK417:AL417"/>
    <mergeCell ref="A416:H416"/>
    <mergeCell ref="I416:J416"/>
    <mergeCell ref="K416:P416"/>
    <mergeCell ref="Q416:V416"/>
    <mergeCell ref="W416:AC416"/>
    <mergeCell ref="AD416:AJ416"/>
    <mergeCell ref="AE423:AL423"/>
    <mergeCell ref="A424:H424"/>
    <mergeCell ref="I424:J424"/>
    <mergeCell ref="K424:P424"/>
    <mergeCell ref="Q424:T424"/>
    <mergeCell ref="U424:X424"/>
    <mergeCell ref="Y424:AD424"/>
    <mergeCell ref="AE424:AL424"/>
    <mergeCell ref="A423:H423"/>
    <mergeCell ref="I423:J423"/>
    <mergeCell ref="K423:P423"/>
    <mergeCell ref="Q423:T423"/>
    <mergeCell ref="U423:X423"/>
    <mergeCell ref="Y423:AD423"/>
    <mergeCell ref="A420:AG420"/>
    <mergeCell ref="AH420:AL420"/>
    <mergeCell ref="A422:H422"/>
    <mergeCell ref="I422:J422"/>
    <mergeCell ref="K422:P422"/>
    <mergeCell ref="Q422:T422"/>
    <mergeCell ref="U422:X422"/>
    <mergeCell ref="Y422:AD422"/>
    <mergeCell ref="AE422:AL422"/>
    <mergeCell ref="A421:AL421"/>
    <mergeCell ref="AB432:AJ432"/>
    <mergeCell ref="AK432:AL432"/>
    <mergeCell ref="A433:K433"/>
    <mergeCell ref="L433:O433"/>
    <mergeCell ref="P433:S433"/>
    <mergeCell ref="T433:AA433"/>
    <mergeCell ref="AB433:AJ433"/>
    <mergeCell ref="AK433:AL433"/>
    <mergeCell ref="AE425:AL425"/>
    <mergeCell ref="A428:Z428"/>
    <mergeCell ref="AA428:AL428"/>
    <mergeCell ref="A429:Z429"/>
    <mergeCell ref="AA429:AL429"/>
    <mergeCell ref="A430:Z430"/>
    <mergeCell ref="AA430:AL430"/>
    <mergeCell ref="A425:H425"/>
    <mergeCell ref="I425:J425"/>
    <mergeCell ref="K425:P425"/>
    <mergeCell ref="Q425:T425"/>
    <mergeCell ref="U425:X425"/>
    <mergeCell ref="Y425:AD425"/>
    <mergeCell ref="A432:K432"/>
    <mergeCell ref="L432:O432"/>
    <mergeCell ref="P432:S432"/>
    <mergeCell ref="T432:AA432"/>
    <mergeCell ref="A431:AL431"/>
    <mergeCell ref="A426:AG426"/>
    <mergeCell ref="AH426:AL426"/>
    <mergeCell ref="A427:AL427"/>
    <mergeCell ref="A438:K438"/>
    <mergeCell ref="L438:O438"/>
    <mergeCell ref="P438:S438"/>
    <mergeCell ref="T438:AA438"/>
    <mergeCell ref="AB438:AJ438"/>
    <mergeCell ref="AK438:AL438"/>
    <mergeCell ref="A435:AG435"/>
    <mergeCell ref="AH435:AL435"/>
    <mergeCell ref="A436:AL436"/>
    <mergeCell ref="A437:K437"/>
    <mergeCell ref="L437:O437"/>
    <mergeCell ref="P437:S437"/>
    <mergeCell ref="T437:AA437"/>
    <mergeCell ref="AB437:AJ437"/>
    <mergeCell ref="AK437:AL437"/>
    <mergeCell ref="A434:K434"/>
    <mergeCell ref="L434:O434"/>
    <mergeCell ref="P434:S434"/>
    <mergeCell ref="T434:AA434"/>
    <mergeCell ref="AB434:AJ434"/>
    <mergeCell ref="AK434:AL434"/>
    <mergeCell ref="A446:AG446"/>
    <mergeCell ref="AH446:AL446"/>
    <mergeCell ref="A449:Z449"/>
    <mergeCell ref="AA449:AL449"/>
    <mergeCell ref="A450:AL450"/>
    <mergeCell ref="A451:H451"/>
    <mergeCell ref="I451:J451"/>
    <mergeCell ref="K451:N451"/>
    <mergeCell ref="O451:R451"/>
    <mergeCell ref="S451:X451"/>
    <mergeCell ref="AH441:AK441"/>
    <mergeCell ref="A442:AG442"/>
    <mergeCell ref="AH442:AL442"/>
    <mergeCell ref="A443:AL443"/>
    <mergeCell ref="A445:AG445"/>
    <mergeCell ref="AH445:AL445"/>
    <mergeCell ref="A439:AG439"/>
    <mergeCell ref="AH439:AL439"/>
    <mergeCell ref="A440:AL440"/>
    <mergeCell ref="A441:G441"/>
    <mergeCell ref="H441:I441"/>
    <mergeCell ref="J441:L441"/>
    <mergeCell ref="M441:S441"/>
    <mergeCell ref="T441:W441"/>
    <mergeCell ref="X441:Y441"/>
    <mergeCell ref="Z441:AB441"/>
    <mergeCell ref="A444:AG444"/>
    <mergeCell ref="AH444:AL444"/>
    <mergeCell ref="AC441:AG441"/>
    <mergeCell ref="AK452:AL452"/>
    <mergeCell ref="A453:AG453"/>
    <mergeCell ref="AH453:AL453"/>
    <mergeCell ref="A454:AL454"/>
    <mergeCell ref="Q455:V455"/>
    <mergeCell ref="W455:AC455"/>
    <mergeCell ref="AD455:AJ455"/>
    <mergeCell ref="AK455:AL455"/>
    <mergeCell ref="Y451:AE451"/>
    <mergeCell ref="AF451:AJ451"/>
    <mergeCell ref="AK451:AL451"/>
    <mergeCell ref="A452:H452"/>
    <mergeCell ref="I452:J452"/>
    <mergeCell ref="K452:N452"/>
    <mergeCell ref="O452:R452"/>
    <mergeCell ref="S452:X452"/>
    <mergeCell ref="Y452:AE452"/>
    <mergeCell ref="AF452:AJ452"/>
    <mergeCell ref="Q458:V458"/>
    <mergeCell ref="W458:AC458"/>
    <mergeCell ref="AD458:AJ458"/>
    <mergeCell ref="AK458:AL458"/>
    <mergeCell ref="A457:H457"/>
    <mergeCell ref="I457:J457"/>
    <mergeCell ref="K457:P457"/>
    <mergeCell ref="Q457:V457"/>
    <mergeCell ref="W457:AC457"/>
    <mergeCell ref="AD457:AJ457"/>
    <mergeCell ref="Q464:T464"/>
    <mergeCell ref="U464:X464"/>
    <mergeCell ref="Y464:AD464"/>
    <mergeCell ref="AE464:AL464"/>
    <mergeCell ref="A465:AG465"/>
    <mergeCell ref="AH465:AL465"/>
    <mergeCell ref="AE462:AL462"/>
    <mergeCell ref="A463:H463"/>
    <mergeCell ref="I463:J463"/>
    <mergeCell ref="K463:P463"/>
    <mergeCell ref="Q463:T463"/>
    <mergeCell ref="U463:X463"/>
    <mergeCell ref="Y463:AD463"/>
    <mergeCell ref="AE463:AL463"/>
    <mergeCell ref="A462:H462"/>
    <mergeCell ref="I462:J462"/>
    <mergeCell ref="K462:P462"/>
    <mergeCell ref="Q462:T462"/>
    <mergeCell ref="U462:X462"/>
    <mergeCell ref="Y462:AD462"/>
    <mergeCell ref="T473:AA473"/>
    <mergeCell ref="AB473:AJ473"/>
    <mergeCell ref="AK473:AL473"/>
    <mergeCell ref="AA469:AL469"/>
    <mergeCell ref="A472:K472"/>
    <mergeCell ref="L472:O472"/>
    <mergeCell ref="P472:S472"/>
    <mergeCell ref="T472:AA472"/>
    <mergeCell ref="AB472:AJ472"/>
    <mergeCell ref="AK472:AL472"/>
    <mergeCell ref="A469:Z469"/>
    <mergeCell ref="AB479:AJ479"/>
    <mergeCell ref="AK479:AL479"/>
    <mergeCell ref="A480:K480"/>
    <mergeCell ref="L480:O480"/>
    <mergeCell ref="P480:S480"/>
    <mergeCell ref="T480:AA480"/>
    <mergeCell ref="AB480:AJ480"/>
    <mergeCell ref="AK480:AL480"/>
    <mergeCell ref="A476:AG476"/>
    <mergeCell ref="AH476:AL476"/>
    <mergeCell ref="A477:AL477"/>
    <mergeCell ref="A478:K478"/>
    <mergeCell ref="L478:O478"/>
    <mergeCell ref="P478:S478"/>
    <mergeCell ref="T478:AA478"/>
    <mergeCell ref="AB478:AJ478"/>
    <mergeCell ref="AK478:AL478"/>
    <mergeCell ref="AH487:AL487"/>
    <mergeCell ref="A491:Z491"/>
    <mergeCell ref="AA491:AL491"/>
    <mergeCell ref="A492:AL492"/>
    <mergeCell ref="A493:H493"/>
    <mergeCell ref="I493:J493"/>
    <mergeCell ref="K493:N493"/>
    <mergeCell ref="O493:R493"/>
    <mergeCell ref="S493:X493"/>
    <mergeCell ref="AC483:AG483"/>
    <mergeCell ref="AH483:AK483"/>
    <mergeCell ref="A484:AG484"/>
    <mergeCell ref="AH484:AL484"/>
    <mergeCell ref="A485:AL485"/>
    <mergeCell ref="A486:AG486"/>
    <mergeCell ref="AH486:AL486"/>
    <mergeCell ref="A481:AG481"/>
    <mergeCell ref="AH481:AL481"/>
    <mergeCell ref="A482:AL482"/>
    <mergeCell ref="A483:G483"/>
    <mergeCell ref="H483:I483"/>
    <mergeCell ref="J483:L483"/>
    <mergeCell ref="M483:S483"/>
    <mergeCell ref="T483:W483"/>
    <mergeCell ref="X483:Y483"/>
    <mergeCell ref="Z483:AB483"/>
    <mergeCell ref="K500:P500"/>
    <mergeCell ref="Q500:T500"/>
    <mergeCell ref="U500:X500"/>
    <mergeCell ref="Y500:AD500"/>
    <mergeCell ref="AE500:AL500"/>
    <mergeCell ref="A501:H501"/>
    <mergeCell ref="I501:J501"/>
    <mergeCell ref="K501:P501"/>
    <mergeCell ref="Q501:T501"/>
    <mergeCell ref="U501:X501"/>
    <mergeCell ref="AD496:AJ496"/>
    <mergeCell ref="AK496:AL496"/>
    <mergeCell ref="Q497:V497"/>
    <mergeCell ref="W497:AC497"/>
    <mergeCell ref="AD497:AJ497"/>
    <mergeCell ref="AK497:AL497"/>
    <mergeCell ref="Y493:AE493"/>
    <mergeCell ref="AF493:AJ493"/>
    <mergeCell ref="AK493:AL493"/>
    <mergeCell ref="A494:AG494"/>
    <mergeCell ref="AH494:AL494"/>
    <mergeCell ref="A495:AL495"/>
    <mergeCell ref="A499:AL499"/>
    <mergeCell ref="A500:H500"/>
    <mergeCell ref="I500:J500"/>
    <mergeCell ref="A498:AG498"/>
    <mergeCell ref="AH498:AL498"/>
    <mergeCell ref="A497:H497"/>
    <mergeCell ref="I497:J497"/>
    <mergeCell ref="K497:P497"/>
    <mergeCell ref="A496:H496"/>
    <mergeCell ref="I496:J496"/>
    <mergeCell ref="A504:AG504"/>
    <mergeCell ref="AH504:AL504"/>
    <mergeCell ref="A505:AL505"/>
    <mergeCell ref="A506:Z506"/>
    <mergeCell ref="AA506:AL506"/>
    <mergeCell ref="A507:Z507"/>
    <mergeCell ref="AA507:AL507"/>
    <mergeCell ref="I503:J503"/>
    <mergeCell ref="K503:P503"/>
    <mergeCell ref="Q503:T503"/>
    <mergeCell ref="U503:X503"/>
    <mergeCell ref="Y503:AD503"/>
    <mergeCell ref="AE503:AL503"/>
    <mergeCell ref="Y501:AD501"/>
    <mergeCell ref="AE501:AL501"/>
    <mergeCell ref="A502:H502"/>
    <mergeCell ref="I502:J502"/>
    <mergeCell ref="K502:P502"/>
    <mergeCell ref="Q502:T502"/>
    <mergeCell ref="U502:X502"/>
    <mergeCell ref="Y502:AD502"/>
    <mergeCell ref="AE502:AL502"/>
    <mergeCell ref="A503:H503"/>
    <mergeCell ref="AA508:AL508"/>
    <mergeCell ref="A509:AL509"/>
    <mergeCell ref="A510:K510"/>
    <mergeCell ref="L510:O510"/>
    <mergeCell ref="P510:S510"/>
    <mergeCell ref="T510:AA510"/>
    <mergeCell ref="AB510:AJ510"/>
    <mergeCell ref="AK510:AL510"/>
    <mergeCell ref="A508:Z508"/>
    <mergeCell ref="A518:AG518"/>
    <mergeCell ref="AH518:AL518"/>
    <mergeCell ref="A519:AL519"/>
    <mergeCell ref="A520:G520"/>
    <mergeCell ref="H520:I520"/>
    <mergeCell ref="J520:L520"/>
    <mergeCell ref="M520:S520"/>
    <mergeCell ref="T520:W520"/>
    <mergeCell ref="X520:Y520"/>
    <mergeCell ref="Z520:AB520"/>
    <mergeCell ref="A517:K517"/>
    <mergeCell ref="L517:O517"/>
    <mergeCell ref="P517:S517"/>
    <mergeCell ref="T517:AA517"/>
    <mergeCell ref="AB517:AJ517"/>
    <mergeCell ref="AK517:AL517"/>
    <mergeCell ref="AB515:AJ515"/>
    <mergeCell ref="AK515:AL515"/>
    <mergeCell ref="A516:K516"/>
    <mergeCell ref="L516:O516"/>
    <mergeCell ref="P516:S516"/>
    <mergeCell ref="T516:AA516"/>
    <mergeCell ref="AB516:AJ516"/>
    <mergeCell ref="AH525:AL525"/>
    <mergeCell ref="A528:Z528"/>
    <mergeCell ref="AA528:AL528"/>
    <mergeCell ref="A529:AL529"/>
    <mergeCell ref="A530:H530"/>
    <mergeCell ref="I530:J530"/>
    <mergeCell ref="K530:N530"/>
    <mergeCell ref="O530:R530"/>
    <mergeCell ref="S530:X530"/>
    <mergeCell ref="AC520:AG520"/>
    <mergeCell ref="AH520:AK520"/>
    <mergeCell ref="A521:AG521"/>
    <mergeCell ref="AH521:AL521"/>
    <mergeCell ref="A522:AL522"/>
    <mergeCell ref="A523:AG523"/>
    <mergeCell ref="AH523:AL523"/>
    <mergeCell ref="S532:X532"/>
    <mergeCell ref="Y532:AE532"/>
    <mergeCell ref="AF532:AJ532"/>
    <mergeCell ref="AK532:AL532"/>
    <mergeCell ref="K533:N533"/>
    <mergeCell ref="O533:R533"/>
    <mergeCell ref="S533:X533"/>
    <mergeCell ref="Y533:AE533"/>
    <mergeCell ref="AF533:AJ533"/>
    <mergeCell ref="AK533:AL533"/>
    <mergeCell ref="Y530:AE530"/>
    <mergeCell ref="AF530:AJ530"/>
    <mergeCell ref="AK530:AL530"/>
    <mergeCell ref="K531:N531"/>
    <mergeCell ref="O531:R531"/>
    <mergeCell ref="S531:X531"/>
    <mergeCell ref="Y531:AE531"/>
    <mergeCell ref="AF531:AJ531"/>
    <mergeCell ref="AK531:AL531"/>
    <mergeCell ref="I539:J539"/>
    <mergeCell ref="K539:P539"/>
    <mergeCell ref="Q539:V539"/>
    <mergeCell ref="W539:AC539"/>
    <mergeCell ref="AD539:AJ539"/>
    <mergeCell ref="AK539:AL539"/>
    <mergeCell ref="AH536:AL536"/>
    <mergeCell ref="A537:AL537"/>
    <mergeCell ref="A538:H538"/>
    <mergeCell ref="I538:J538"/>
    <mergeCell ref="K538:P538"/>
    <mergeCell ref="Q538:V538"/>
    <mergeCell ref="W538:AC538"/>
    <mergeCell ref="AD538:AJ538"/>
    <mergeCell ref="AK538:AL538"/>
    <mergeCell ref="S534:X534"/>
    <mergeCell ref="Y534:AE534"/>
    <mergeCell ref="AF534:AJ534"/>
    <mergeCell ref="AK534:AL534"/>
    <mergeCell ref="A535:H535"/>
    <mergeCell ref="I535:J535"/>
    <mergeCell ref="K535:N535"/>
    <mergeCell ref="O535:R535"/>
    <mergeCell ref="S535:X535"/>
    <mergeCell ref="Y535:AE535"/>
    <mergeCell ref="A539:H539"/>
    <mergeCell ref="AF535:AJ535"/>
    <mergeCell ref="AK535:AL535"/>
    <mergeCell ref="A536:AG536"/>
    <mergeCell ref="A534:H534"/>
    <mergeCell ref="I534:J534"/>
    <mergeCell ref="K534:N534"/>
    <mergeCell ref="AE544:AL544"/>
    <mergeCell ref="A545:H545"/>
    <mergeCell ref="I545:J545"/>
    <mergeCell ref="K545:P545"/>
    <mergeCell ref="Q545:T545"/>
    <mergeCell ref="U545:X545"/>
    <mergeCell ref="Y545:AD545"/>
    <mergeCell ref="AE545:AL545"/>
    <mergeCell ref="A544:H544"/>
    <mergeCell ref="I544:J544"/>
    <mergeCell ref="K544:P544"/>
    <mergeCell ref="Q544:T544"/>
    <mergeCell ref="U544:X544"/>
    <mergeCell ref="Y544:AD544"/>
    <mergeCell ref="AK540:AL540"/>
    <mergeCell ref="A541:AG541"/>
    <mergeCell ref="AH541:AL541"/>
    <mergeCell ref="A542:AL542"/>
    <mergeCell ref="A543:H543"/>
    <mergeCell ref="I543:J543"/>
    <mergeCell ref="K543:P543"/>
    <mergeCell ref="Q543:T543"/>
    <mergeCell ref="U543:X543"/>
    <mergeCell ref="Y543:AD543"/>
    <mergeCell ref="A540:H540"/>
    <mergeCell ref="I540:J540"/>
    <mergeCell ref="K540:P540"/>
    <mergeCell ref="Q540:V540"/>
    <mergeCell ref="W540:AC540"/>
    <mergeCell ref="AD540:AJ540"/>
    <mergeCell ref="AE543:AL543"/>
    <mergeCell ref="A555:K555"/>
    <mergeCell ref="L555:O555"/>
    <mergeCell ref="P555:S555"/>
    <mergeCell ref="T555:AA555"/>
    <mergeCell ref="AB555:AJ555"/>
    <mergeCell ref="AK555:AL555"/>
    <mergeCell ref="A554:K554"/>
    <mergeCell ref="L554:O554"/>
    <mergeCell ref="P554:S554"/>
    <mergeCell ref="T554:AA554"/>
    <mergeCell ref="AB554:AJ554"/>
    <mergeCell ref="AK554:AL554"/>
    <mergeCell ref="AE546:AL546"/>
    <mergeCell ref="A547:H547"/>
    <mergeCell ref="I547:J547"/>
    <mergeCell ref="K547:P547"/>
    <mergeCell ref="Q547:T547"/>
    <mergeCell ref="U547:X547"/>
    <mergeCell ref="Y547:AD547"/>
    <mergeCell ref="AE547:AL547"/>
    <mergeCell ref="A546:H546"/>
    <mergeCell ref="I546:J546"/>
    <mergeCell ref="K546:P546"/>
    <mergeCell ref="Q546:T546"/>
    <mergeCell ref="U546:X546"/>
    <mergeCell ref="Y546:AD546"/>
    <mergeCell ref="A558:K558"/>
    <mergeCell ref="L558:O558"/>
    <mergeCell ref="P558:S558"/>
    <mergeCell ref="T558:AA558"/>
    <mergeCell ref="AB558:AJ558"/>
    <mergeCell ref="A559:K559"/>
    <mergeCell ref="L559:O559"/>
    <mergeCell ref="P559:S559"/>
    <mergeCell ref="T559:AA559"/>
    <mergeCell ref="AB559:AJ559"/>
    <mergeCell ref="A557:K557"/>
    <mergeCell ref="L557:O557"/>
    <mergeCell ref="P557:S557"/>
    <mergeCell ref="T557:AA557"/>
    <mergeCell ref="AB557:AJ557"/>
    <mergeCell ref="AK557:AL557"/>
    <mergeCell ref="A556:K556"/>
    <mergeCell ref="L556:O556"/>
    <mergeCell ref="P556:S556"/>
    <mergeCell ref="T556:AA556"/>
    <mergeCell ref="AB556:AJ556"/>
    <mergeCell ref="AK556:AL556"/>
    <mergeCell ref="P562:S562"/>
    <mergeCell ref="T562:AA562"/>
    <mergeCell ref="AB562:AJ562"/>
    <mergeCell ref="A563:AG563"/>
    <mergeCell ref="AH563:AL563"/>
    <mergeCell ref="A564:AL564"/>
    <mergeCell ref="AF576:AJ576"/>
    <mergeCell ref="AK576:AL576"/>
    <mergeCell ref="A577:AG577"/>
    <mergeCell ref="AH577:AL577"/>
    <mergeCell ref="A578:AL578"/>
    <mergeCell ref="A579:H579"/>
    <mergeCell ref="I579:J579"/>
    <mergeCell ref="K579:P579"/>
    <mergeCell ref="Q579:V579"/>
    <mergeCell ref="W579:AC579"/>
    <mergeCell ref="A576:H576"/>
    <mergeCell ref="I576:J576"/>
    <mergeCell ref="K576:N576"/>
    <mergeCell ref="O576:R576"/>
    <mergeCell ref="S576:X576"/>
    <mergeCell ref="Y576:AE576"/>
    <mergeCell ref="A570:AG570"/>
    <mergeCell ref="AH570:AL570"/>
    <mergeCell ref="A574:AL574"/>
    <mergeCell ref="A575:H575"/>
    <mergeCell ref="I575:J575"/>
    <mergeCell ref="K575:N575"/>
    <mergeCell ref="O575:R575"/>
    <mergeCell ref="S575:X575"/>
    <mergeCell ref="Y575:AE575"/>
    <mergeCell ref="AF575:AJ575"/>
    <mergeCell ref="A580:AG580"/>
    <mergeCell ref="AH580:AL580"/>
    <mergeCell ref="A581:AL581"/>
    <mergeCell ref="A582:H582"/>
    <mergeCell ref="I582:J582"/>
    <mergeCell ref="K582:P582"/>
    <mergeCell ref="Q582:T582"/>
    <mergeCell ref="U582:X582"/>
    <mergeCell ref="Y582:AD582"/>
    <mergeCell ref="A593:AG593"/>
    <mergeCell ref="AH593:AL593"/>
    <mergeCell ref="A594:AL594"/>
    <mergeCell ref="A595:G595"/>
    <mergeCell ref="H595:I595"/>
    <mergeCell ref="J595:L595"/>
    <mergeCell ref="M595:S595"/>
    <mergeCell ref="T595:W595"/>
    <mergeCell ref="X595:Y595"/>
    <mergeCell ref="Z595:AB595"/>
    <mergeCell ref="A591:AL591"/>
    <mergeCell ref="A592:K592"/>
    <mergeCell ref="L592:O592"/>
    <mergeCell ref="P592:S592"/>
    <mergeCell ref="T592:AA592"/>
    <mergeCell ref="AB592:AJ592"/>
    <mergeCell ref="AK592:AL592"/>
    <mergeCell ref="O605:R605"/>
    <mergeCell ref="S605:X605"/>
    <mergeCell ref="Y605:AE605"/>
    <mergeCell ref="AF605:AJ605"/>
    <mergeCell ref="AK605:AL605"/>
    <mergeCell ref="K606:N606"/>
    <mergeCell ref="O606:R606"/>
    <mergeCell ref="S606:X606"/>
    <mergeCell ref="Y606:AE606"/>
    <mergeCell ref="AF606:AJ606"/>
    <mergeCell ref="AH598:AL598"/>
    <mergeCell ref="A599:AG599"/>
    <mergeCell ref="AH599:AL599"/>
    <mergeCell ref="A600:AG600"/>
    <mergeCell ref="AH600:AL600"/>
    <mergeCell ref="A603:Z603"/>
    <mergeCell ref="AA603:AL603"/>
    <mergeCell ref="A605:H605"/>
    <mergeCell ref="I605:J605"/>
    <mergeCell ref="A604:AL604"/>
    <mergeCell ref="K605:N605"/>
    <mergeCell ref="S609:X609"/>
    <mergeCell ref="Y609:AE609"/>
    <mergeCell ref="O607:R607"/>
    <mergeCell ref="S607:X607"/>
    <mergeCell ref="Y607:AE607"/>
    <mergeCell ref="AF607:AJ607"/>
    <mergeCell ref="AK607:AL607"/>
    <mergeCell ref="A608:H608"/>
    <mergeCell ref="I608:J608"/>
    <mergeCell ref="K608:N608"/>
    <mergeCell ref="O608:R608"/>
    <mergeCell ref="S608:X608"/>
    <mergeCell ref="I617:J617"/>
    <mergeCell ref="K617:P617"/>
    <mergeCell ref="Q617:T617"/>
    <mergeCell ref="U617:X617"/>
    <mergeCell ref="Y617:AD617"/>
    <mergeCell ref="AE617:AL617"/>
    <mergeCell ref="A614:H614"/>
    <mergeCell ref="I614:J614"/>
    <mergeCell ref="K614:P614"/>
    <mergeCell ref="Q614:V614"/>
    <mergeCell ref="W614:AC614"/>
    <mergeCell ref="AD614:AJ614"/>
    <mergeCell ref="AK612:AL612"/>
    <mergeCell ref="A613:H613"/>
    <mergeCell ref="I613:J613"/>
    <mergeCell ref="K613:P613"/>
    <mergeCell ref="Q613:V613"/>
    <mergeCell ref="W613:AC613"/>
    <mergeCell ref="AD613:AJ613"/>
    <mergeCell ref="AK613:AL613"/>
    <mergeCell ref="AE620:AL620"/>
    <mergeCell ref="A621:H621"/>
    <mergeCell ref="I621:J621"/>
    <mergeCell ref="K621:P621"/>
    <mergeCell ref="Q621:T621"/>
    <mergeCell ref="U621:X621"/>
    <mergeCell ref="Y621:AD621"/>
    <mergeCell ref="AE621:AL621"/>
    <mergeCell ref="A620:H620"/>
    <mergeCell ref="I620:J620"/>
    <mergeCell ref="K620:P620"/>
    <mergeCell ref="Q620:T620"/>
    <mergeCell ref="U620:X620"/>
    <mergeCell ref="Y620:AD620"/>
    <mergeCell ref="AE618:AL618"/>
    <mergeCell ref="A619:H619"/>
    <mergeCell ref="I619:J619"/>
    <mergeCell ref="K619:P619"/>
    <mergeCell ref="Q619:T619"/>
    <mergeCell ref="U619:X619"/>
    <mergeCell ref="Y619:AD619"/>
    <mergeCell ref="AE619:AL619"/>
    <mergeCell ref="A618:H618"/>
    <mergeCell ref="I618:J618"/>
    <mergeCell ref="K618:P618"/>
    <mergeCell ref="Q618:T618"/>
    <mergeCell ref="U618:X618"/>
    <mergeCell ref="Y618:AD618"/>
    <mergeCell ref="A631:K631"/>
    <mergeCell ref="L631:O631"/>
    <mergeCell ref="P631:S631"/>
    <mergeCell ref="T631:AA631"/>
    <mergeCell ref="AB631:AJ631"/>
    <mergeCell ref="AK631:AL631"/>
    <mergeCell ref="T628:AA628"/>
    <mergeCell ref="AB628:AJ628"/>
    <mergeCell ref="AK628:AL628"/>
    <mergeCell ref="A629:AG629"/>
    <mergeCell ref="AH629:AL629"/>
    <mergeCell ref="A630:AL630"/>
    <mergeCell ref="A624:Z624"/>
    <mergeCell ref="AA624:AL624"/>
    <mergeCell ref="A625:Z625"/>
    <mergeCell ref="AA625:AL625"/>
    <mergeCell ref="A626:Z626"/>
    <mergeCell ref="AA626:AL626"/>
    <mergeCell ref="A627:AL627"/>
    <mergeCell ref="A628:K628"/>
    <mergeCell ref="L628:O628"/>
    <mergeCell ref="P628:S628"/>
    <mergeCell ref="AH664:AK664"/>
    <mergeCell ref="AH637:AL637"/>
    <mergeCell ref="A638:AG638"/>
    <mergeCell ref="AH638:AL638"/>
    <mergeCell ref="A639:AG639"/>
    <mergeCell ref="AH639:AL639"/>
    <mergeCell ref="A642:Z642"/>
    <mergeCell ref="AA642:AL642"/>
    <mergeCell ref="A632:AG632"/>
    <mergeCell ref="AH632:AL632"/>
    <mergeCell ref="A633:AL633"/>
    <mergeCell ref="A634:G634"/>
    <mergeCell ref="H634:I634"/>
    <mergeCell ref="J634:L634"/>
    <mergeCell ref="M634:S634"/>
    <mergeCell ref="T634:W634"/>
    <mergeCell ref="X634:Y634"/>
    <mergeCell ref="Z634:AB634"/>
    <mergeCell ref="A636:AL636"/>
    <mergeCell ref="A637:AG637"/>
    <mergeCell ref="AC634:AG634"/>
    <mergeCell ref="AH634:AK634"/>
    <mergeCell ref="A635:AG635"/>
    <mergeCell ref="AH635:AL635"/>
    <mergeCell ref="H664:I664"/>
    <mergeCell ref="J664:L664"/>
    <mergeCell ref="M664:S664"/>
    <mergeCell ref="T664:W664"/>
    <mergeCell ref="X664:Y664"/>
    <mergeCell ref="Z664:AB664"/>
    <mergeCell ref="A659:AG659"/>
    <mergeCell ref="AH659:AL659"/>
    <mergeCell ref="U687:X687"/>
    <mergeCell ref="AK645:AL645"/>
    <mergeCell ref="A646:AG646"/>
    <mergeCell ref="AH646:AL646"/>
    <mergeCell ref="A647:AL647"/>
    <mergeCell ref="A648:H648"/>
    <mergeCell ref="I648:J648"/>
    <mergeCell ref="K648:P648"/>
    <mergeCell ref="Q648:V648"/>
    <mergeCell ref="W648:AC648"/>
    <mergeCell ref="S676:X676"/>
    <mergeCell ref="Y676:AE676"/>
    <mergeCell ref="AF676:AJ676"/>
    <mergeCell ref="AK676:AL676"/>
    <mergeCell ref="A677:AG677"/>
    <mergeCell ref="AH677:AL677"/>
    <mergeCell ref="A673:AL673"/>
    <mergeCell ref="A674:H674"/>
    <mergeCell ref="I674:J674"/>
    <mergeCell ref="K674:N674"/>
    <mergeCell ref="O674:R674"/>
    <mergeCell ref="S674:X674"/>
    <mergeCell ref="Y674:AE674"/>
    <mergeCell ref="AF674:AJ674"/>
    <mergeCell ref="AK674:AL674"/>
    <mergeCell ref="A652:AG652"/>
    <mergeCell ref="AH652:AL652"/>
    <mergeCell ref="A654:Z654"/>
    <mergeCell ref="AA654:AL654"/>
    <mergeCell ref="A655:Z655"/>
    <mergeCell ref="AA655:AL655"/>
    <mergeCell ref="AC664:AG664"/>
    <mergeCell ref="AA692:AL692"/>
    <mergeCell ref="A665:AG665"/>
    <mergeCell ref="AH665:AL665"/>
    <mergeCell ref="A666:AL666"/>
    <mergeCell ref="A667:AG667"/>
    <mergeCell ref="AH667:AL667"/>
    <mergeCell ref="A662:AG662"/>
    <mergeCell ref="AH662:AL662"/>
    <mergeCell ref="A663:AL663"/>
    <mergeCell ref="A664:G664"/>
    <mergeCell ref="AE685:AL685"/>
    <mergeCell ref="A689:AG689"/>
    <mergeCell ref="AH689:AL689"/>
    <mergeCell ref="A690:AL690"/>
    <mergeCell ref="A691:Z691"/>
    <mergeCell ref="AA691:AL691"/>
    <mergeCell ref="A685:H685"/>
    <mergeCell ref="I685:J685"/>
    <mergeCell ref="K685:P685"/>
    <mergeCell ref="Q685:T685"/>
    <mergeCell ref="U685:X685"/>
    <mergeCell ref="Y685:AD685"/>
    <mergeCell ref="A683:AL683"/>
    <mergeCell ref="A684:H684"/>
    <mergeCell ref="I684:J684"/>
    <mergeCell ref="K684:P684"/>
    <mergeCell ref="Q684:T684"/>
    <mergeCell ref="U684:X684"/>
    <mergeCell ref="Y684:AD684"/>
    <mergeCell ref="AE684:AL684"/>
    <mergeCell ref="K687:P687"/>
    <mergeCell ref="Q687:T687"/>
    <mergeCell ref="A1:I1"/>
    <mergeCell ref="Y687:AD687"/>
    <mergeCell ref="A686:H686"/>
    <mergeCell ref="I686:J686"/>
    <mergeCell ref="K686:P686"/>
    <mergeCell ref="Q686:T686"/>
    <mergeCell ref="U686:X686"/>
    <mergeCell ref="Y686:AD686"/>
    <mergeCell ref="AE686:AL686"/>
    <mergeCell ref="AC701:AG701"/>
    <mergeCell ref="AH701:AK701"/>
    <mergeCell ref="A702:AG702"/>
    <mergeCell ref="AH702:AL702"/>
    <mergeCell ref="A703:AL703"/>
    <mergeCell ref="A705:AG705"/>
    <mergeCell ref="AH705:AL705"/>
    <mergeCell ref="H701:I701"/>
    <mergeCell ref="J701:L701"/>
    <mergeCell ref="M701:S701"/>
    <mergeCell ref="T701:W701"/>
    <mergeCell ref="X701:Y701"/>
    <mergeCell ref="Z701:AB701"/>
    <mergeCell ref="A694:AL694"/>
    <mergeCell ref="A695:K695"/>
    <mergeCell ref="L695:O695"/>
    <mergeCell ref="P695:S695"/>
    <mergeCell ref="T695:AA695"/>
    <mergeCell ref="AB695:AJ695"/>
    <mergeCell ref="AK695:AL695"/>
    <mergeCell ref="A693:Z693"/>
    <mergeCell ref="AA693:AL693"/>
    <mergeCell ref="A692:Z692"/>
  </mergeCells>
  <pageMargins left="0.98425196850393704" right="0.98425196850393704" top="1.1811023622047245" bottom="2.1653543307086616" header="0.51181102362204722" footer="0.98425196850393704"/>
  <pageSetup paperSize="9" scale="96" firstPageNumber="0" fitToWidth="0" fitToHeight="0" pageOrder="overThenDown" orientation="portrait" horizontalDpi="300" verticalDpi="300" r:id="rId1"/>
  <headerFooter alignWithMargins="0">
    <oddFooter>&amp;REngetec Construtora Ltda.
CNPJ n° 19.429.033/0001-80
Edgar Braz Cardoso
CPF n° 025.176.011-19
CREA 17805/D-GO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C0C8-253D-4A93-9015-E26396FE4A49}">
  <dimension ref="A1:J51"/>
  <sheetViews>
    <sheetView view="pageBreakPreview" topLeftCell="A18" zoomScale="85" zoomScaleNormal="100" zoomScaleSheetLayoutView="85" workbookViewId="0">
      <selection activeCell="A12" sqref="A12:G12"/>
    </sheetView>
  </sheetViews>
  <sheetFormatPr defaultRowHeight="13.2"/>
  <cols>
    <col min="5" max="5" width="10.33203125" customWidth="1"/>
  </cols>
  <sheetData>
    <row r="1" spans="1:10" s="1" customFormat="1" ht="52.2" customHeight="1" thickBot="1">
      <c r="A1" s="204" t="e" vm="1">
        <v>#VALUE!</v>
      </c>
      <c r="B1" s="204"/>
      <c r="H1" s="37"/>
      <c r="I1" s="37"/>
      <c r="J1" s="37"/>
    </row>
    <row r="2" spans="1:10" s="1" customFormat="1" ht="23.4" customHeight="1" thickBot="1">
      <c r="A2" s="208" t="s">
        <v>143</v>
      </c>
      <c r="B2" s="341"/>
      <c r="C2" s="341"/>
      <c r="D2" s="341"/>
      <c r="E2" s="341"/>
      <c r="F2" s="341"/>
      <c r="G2" s="341"/>
      <c r="H2" s="341"/>
      <c r="I2" s="341"/>
      <c r="J2" s="342"/>
    </row>
    <row r="3" spans="1:10" s="1" customFormat="1" ht="15.6">
      <c r="A3" s="107" t="s">
        <v>17</v>
      </c>
      <c r="B3" s="108"/>
      <c r="C3" s="108"/>
      <c r="D3" s="108"/>
      <c r="E3" s="108"/>
      <c r="F3" s="108"/>
      <c r="G3" s="108"/>
      <c r="H3" s="108"/>
      <c r="I3" s="108"/>
      <c r="J3" s="109"/>
    </row>
    <row r="4" spans="1:10" s="1" customFormat="1" ht="10.199999999999999" customHeight="1">
      <c r="A4" s="214" t="s">
        <v>18</v>
      </c>
      <c r="B4" s="215"/>
      <c r="C4" s="215"/>
      <c r="D4" s="215"/>
      <c r="E4" s="215"/>
      <c r="F4" s="215"/>
      <c r="G4" s="215"/>
      <c r="H4" s="215"/>
      <c r="I4" s="215"/>
      <c r="J4" s="216"/>
    </row>
    <row r="5" spans="1:10" s="1" customFormat="1" ht="10.199999999999999" customHeight="1">
      <c r="A5" s="214" t="s">
        <v>19</v>
      </c>
      <c r="B5" s="215"/>
      <c r="C5" s="215"/>
      <c r="D5" s="215"/>
      <c r="E5" s="215"/>
      <c r="F5" s="215"/>
      <c r="G5" s="215"/>
      <c r="H5" s="215"/>
      <c r="I5" s="215"/>
      <c r="J5" s="216"/>
    </row>
    <row r="6" spans="1:10" s="1" customFormat="1" ht="10.199999999999999" customHeight="1" thickBot="1">
      <c r="A6" s="205" t="s">
        <v>355</v>
      </c>
      <c r="B6" s="206"/>
      <c r="C6" s="206"/>
      <c r="D6" s="206"/>
      <c r="E6" s="206"/>
      <c r="F6" s="206"/>
      <c r="G6" s="206"/>
      <c r="H6" s="206"/>
      <c r="I6" s="206"/>
      <c r="J6" s="207"/>
    </row>
    <row r="7" spans="1:10" ht="14.4">
      <c r="A7" s="315" t="s">
        <v>144</v>
      </c>
      <c r="B7" s="316"/>
      <c r="C7" s="316"/>
      <c r="D7" s="316"/>
      <c r="E7" s="316"/>
      <c r="F7" s="316"/>
      <c r="G7" s="316"/>
      <c r="H7" s="316"/>
      <c r="I7" s="316"/>
      <c r="J7" s="168"/>
    </row>
    <row r="8" spans="1:10" ht="14.4">
      <c r="A8" s="169" t="s">
        <v>0</v>
      </c>
      <c r="B8" s="317" t="s">
        <v>145</v>
      </c>
      <c r="C8" s="317"/>
      <c r="D8" s="317"/>
      <c r="E8" s="317" t="s">
        <v>146</v>
      </c>
      <c r="F8" s="317"/>
      <c r="G8" s="160" t="s">
        <v>89</v>
      </c>
      <c r="H8" s="317" t="s">
        <v>147</v>
      </c>
      <c r="I8" s="317"/>
      <c r="J8" s="170"/>
    </row>
    <row r="9" spans="1:10">
      <c r="A9" s="171">
        <v>2</v>
      </c>
      <c r="B9" s="318" t="s">
        <v>67</v>
      </c>
      <c r="C9" s="318"/>
      <c r="D9" s="318"/>
      <c r="E9" s="319">
        <v>45323</v>
      </c>
      <c r="F9" s="320"/>
      <c r="G9" s="161" t="s">
        <v>148</v>
      </c>
      <c r="H9" s="321">
        <v>2.6953</v>
      </c>
      <c r="I9" s="322"/>
      <c r="J9" s="170"/>
    </row>
    <row r="10" spans="1:10">
      <c r="A10" s="171">
        <v>3</v>
      </c>
      <c r="B10" s="318" t="s">
        <v>70</v>
      </c>
      <c r="C10" s="318"/>
      <c r="D10" s="318"/>
      <c r="E10" s="319">
        <v>45323</v>
      </c>
      <c r="F10" s="320"/>
      <c r="G10" s="161" t="s">
        <v>148</v>
      </c>
      <c r="H10" s="321">
        <v>3.6114000000000002</v>
      </c>
      <c r="I10" s="322"/>
      <c r="J10" s="170"/>
    </row>
    <row r="11" spans="1:10">
      <c r="A11" s="172"/>
      <c r="B11" s="173"/>
      <c r="C11" s="173"/>
      <c r="D11" s="173"/>
      <c r="E11" s="173"/>
      <c r="F11" s="173"/>
      <c r="G11" s="173"/>
      <c r="H11" s="173"/>
      <c r="I11" s="173"/>
      <c r="J11" s="170"/>
    </row>
    <row r="12" spans="1:10">
      <c r="A12" s="313" t="s">
        <v>149</v>
      </c>
      <c r="B12" s="314"/>
      <c r="C12" s="314"/>
      <c r="D12" s="314"/>
      <c r="E12" s="314"/>
      <c r="F12" s="314"/>
      <c r="G12" s="314"/>
      <c r="H12" s="173"/>
      <c r="I12" s="173"/>
      <c r="J12" s="170"/>
    </row>
    <row r="13" spans="1:10">
      <c r="A13" s="313" t="s">
        <v>150</v>
      </c>
      <c r="B13" s="314"/>
      <c r="C13" s="314"/>
      <c r="D13" s="314"/>
      <c r="E13" s="314"/>
      <c r="F13" s="314"/>
      <c r="G13" s="314"/>
      <c r="H13" s="173"/>
      <c r="I13" s="173"/>
      <c r="J13" s="170"/>
    </row>
    <row r="14" spans="1:10">
      <c r="A14" s="313" t="s">
        <v>151</v>
      </c>
      <c r="B14" s="314"/>
      <c r="C14" s="314"/>
      <c r="D14" s="314"/>
      <c r="E14" s="314"/>
      <c r="F14" s="314"/>
      <c r="G14" s="314"/>
      <c r="H14" s="173"/>
      <c r="I14" s="173"/>
      <c r="J14" s="170"/>
    </row>
    <row r="15" spans="1:10" ht="14.4">
      <c r="A15" s="323" t="s">
        <v>152</v>
      </c>
      <c r="B15" s="317"/>
      <c r="C15" s="317"/>
      <c r="D15" s="317"/>
      <c r="E15" s="317" t="s">
        <v>153</v>
      </c>
      <c r="F15" s="317"/>
      <c r="G15" s="317"/>
      <c r="H15" s="173"/>
      <c r="I15" s="173"/>
      <c r="J15" s="170"/>
    </row>
    <row r="16" spans="1:10">
      <c r="A16" s="174">
        <v>1</v>
      </c>
      <c r="B16" s="324" t="s">
        <v>154</v>
      </c>
      <c r="C16" s="324"/>
      <c r="D16" s="163"/>
      <c r="E16" s="325">
        <v>270.23700000000002</v>
      </c>
      <c r="F16" s="325"/>
      <c r="G16" s="325"/>
      <c r="H16" s="173"/>
      <c r="I16" s="173"/>
      <c r="J16" s="170"/>
    </row>
    <row r="17" spans="1:10">
      <c r="A17" s="174">
        <v>2</v>
      </c>
      <c r="B17" s="324" t="s">
        <v>155</v>
      </c>
      <c r="C17" s="324"/>
      <c r="D17" s="162">
        <v>45323</v>
      </c>
      <c r="E17" s="326">
        <v>562.59699999999998</v>
      </c>
      <c r="F17" s="326"/>
      <c r="G17" s="326"/>
      <c r="H17" s="173"/>
      <c r="I17" s="173"/>
      <c r="J17" s="170"/>
    </row>
    <row r="18" spans="1:10">
      <c r="A18" s="174">
        <v>3</v>
      </c>
      <c r="B18" s="324" t="s">
        <v>156</v>
      </c>
      <c r="C18" s="324"/>
      <c r="D18" s="164">
        <v>286</v>
      </c>
      <c r="E18" s="329"/>
      <c r="F18" s="329"/>
      <c r="G18" s="329"/>
      <c r="H18" s="173"/>
      <c r="I18" s="173"/>
      <c r="J18" s="170"/>
    </row>
    <row r="19" spans="1:10" ht="14.4">
      <c r="A19" s="330" t="s">
        <v>157</v>
      </c>
      <c r="B19" s="331"/>
      <c r="C19" s="331"/>
      <c r="D19" s="331"/>
      <c r="E19" s="332">
        <f>((26.939+(0.253*D18))*(E17/E16))</f>
        <v>206.72296654048111</v>
      </c>
      <c r="F19" s="332"/>
      <c r="G19" s="332"/>
      <c r="H19" s="173"/>
      <c r="I19" s="173"/>
      <c r="J19" s="170"/>
    </row>
    <row r="20" spans="1:10" ht="14.4">
      <c r="A20" s="175"/>
      <c r="B20" s="165"/>
      <c r="C20" s="165"/>
      <c r="D20" s="165"/>
      <c r="E20" s="166"/>
      <c r="F20" s="166"/>
      <c r="G20" s="166"/>
      <c r="H20" s="173"/>
      <c r="I20" s="173"/>
      <c r="J20" s="170"/>
    </row>
    <row r="21" spans="1:10" ht="14.4">
      <c r="A21" s="333" t="s">
        <v>158</v>
      </c>
      <c r="B21" s="334"/>
      <c r="C21" s="334"/>
      <c r="D21" s="334"/>
      <c r="E21" s="334"/>
      <c r="F21" s="334"/>
      <c r="G21" s="334"/>
      <c r="H21" s="334"/>
      <c r="I21" s="334"/>
      <c r="J21" s="335"/>
    </row>
    <row r="22" spans="1:10" ht="14.4">
      <c r="A22" s="169" t="s">
        <v>0</v>
      </c>
      <c r="B22" s="317" t="s">
        <v>145</v>
      </c>
      <c r="C22" s="317"/>
      <c r="D22" s="317"/>
      <c r="E22" s="160" t="s">
        <v>159</v>
      </c>
      <c r="F22" s="317" t="s">
        <v>160</v>
      </c>
      <c r="G22" s="317"/>
      <c r="H22" s="317"/>
      <c r="I22" s="317" t="s">
        <v>161</v>
      </c>
      <c r="J22" s="336"/>
    </row>
    <row r="23" spans="1:10">
      <c r="A23" s="171">
        <v>2</v>
      </c>
      <c r="B23" s="318" t="s">
        <v>67</v>
      </c>
      <c r="C23" s="318"/>
      <c r="D23" s="318"/>
      <c r="E23" s="167">
        <v>0.17</v>
      </c>
      <c r="F23" s="318" t="s">
        <v>162</v>
      </c>
      <c r="G23" s="318"/>
      <c r="H23" s="318"/>
      <c r="I23" s="327">
        <f>(H9*1000)*(1+E23)</f>
        <v>3153.5010000000002</v>
      </c>
      <c r="J23" s="328"/>
    </row>
    <row r="24" spans="1:10">
      <c r="A24" s="171">
        <v>3</v>
      </c>
      <c r="B24" s="318" t="s">
        <v>70</v>
      </c>
      <c r="C24" s="318"/>
      <c r="D24" s="318"/>
      <c r="E24" s="167">
        <v>0.17</v>
      </c>
      <c r="F24" s="318" t="s">
        <v>162</v>
      </c>
      <c r="G24" s="318"/>
      <c r="H24" s="318"/>
      <c r="I24" s="327">
        <f>(H10*1000)*(1+E24)</f>
        <v>4225.3379999999997</v>
      </c>
      <c r="J24" s="328"/>
    </row>
    <row r="25" spans="1:10">
      <c r="A25" s="176"/>
      <c r="B25" s="173"/>
      <c r="C25" s="173"/>
      <c r="D25" s="173"/>
      <c r="E25" s="173"/>
      <c r="F25" s="173"/>
      <c r="G25" s="173"/>
      <c r="H25" s="173"/>
      <c r="I25" s="173"/>
      <c r="J25" s="170"/>
    </row>
    <row r="26" spans="1:10" ht="14.4">
      <c r="A26" s="333" t="s">
        <v>163</v>
      </c>
      <c r="B26" s="334"/>
      <c r="C26" s="334"/>
      <c r="D26" s="334"/>
      <c r="E26" s="334"/>
      <c r="F26" s="334"/>
      <c r="G26" s="334"/>
      <c r="H26" s="334"/>
      <c r="I26" s="334"/>
      <c r="J26" s="335"/>
    </row>
    <row r="27" spans="1:10" ht="14.4">
      <c r="A27" s="169" t="s">
        <v>0</v>
      </c>
      <c r="B27" s="317" t="s">
        <v>145</v>
      </c>
      <c r="C27" s="317"/>
      <c r="D27" s="317"/>
      <c r="E27" s="160" t="s">
        <v>159</v>
      </c>
      <c r="F27" s="317" t="s">
        <v>160</v>
      </c>
      <c r="G27" s="317"/>
      <c r="H27" s="317"/>
      <c r="I27" s="317" t="s">
        <v>161</v>
      </c>
      <c r="J27" s="336"/>
    </row>
    <row r="28" spans="1:10">
      <c r="A28" s="171">
        <v>2</v>
      </c>
      <c r="B28" s="318" t="s">
        <v>67</v>
      </c>
      <c r="C28" s="318"/>
      <c r="D28" s="318"/>
      <c r="E28" s="167">
        <v>0.1769</v>
      </c>
      <c r="F28" s="318" t="s">
        <v>164</v>
      </c>
      <c r="G28" s="318"/>
      <c r="H28" s="318"/>
      <c r="I28" s="327">
        <f>I23*(1+E28)</f>
        <v>3711.3553269000004</v>
      </c>
      <c r="J28" s="328"/>
    </row>
    <row r="29" spans="1:10">
      <c r="A29" s="171">
        <v>3</v>
      </c>
      <c r="B29" s="318" t="s">
        <v>70</v>
      </c>
      <c r="C29" s="318"/>
      <c r="D29" s="318"/>
      <c r="E29" s="167">
        <v>0.1769</v>
      </c>
      <c r="F29" s="318" t="s">
        <v>164</v>
      </c>
      <c r="G29" s="318"/>
      <c r="H29" s="318"/>
      <c r="I29" s="327">
        <f>I24*(1+E29)</f>
        <v>4972.8002921999996</v>
      </c>
      <c r="J29" s="328"/>
    </row>
    <row r="30" spans="1:10">
      <c r="A30" s="177"/>
      <c r="B30" s="173"/>
      <c r="C30" s="173"/>
      <c r="D30" s="173"/>
      <c r="E30" s="173"/>
      <c r="F30" s="173"/>
      <c r="G30" s="173"/>
      <c r="H30" s="173"/>
      <c r="I30" s="173"/>
      <c r="J30" s="170"/>
    </row>
    <row r="31" spans="1:10" ht="14.4">
      <c r="A31" s="333" t="s">
        <v>165</v>
      </c>
      <c r="B31" s="334"/>
      <c r="C31" s="334"/>
      <c r="D31" s="334"/>
      <c r="E31" s="334"/>
      <c r="F31" s="334"/>
      <c r="G31" s="334"/>
      <c r="H31" s="334"/>
      <c r="I31" s="334"/>
      <c r="J31" s="335"/>
    </row>
    <row r="32" spans="1:10" ht="28.8">
      <c r="A32" s="169" t="s">
        <v>0</v>
      </c>
      <c r="B32" s="317" t="s">
        <v>145</v>
      </c>
      <c r="C32" s="317"/>
      <c r="D32" s="317"/>
      <c r="E32" s="160" t="s">
        <v>166</v>
      </c>
      <c r="F32" s="317" t="s">
        <v>167</v>
      </c>
      <c r="G32" s="317"/>
      <c r="H32" s="317"/>
      <c r="I32" s="317" t="s">
        <v>161</v>
      </c>
      <c r="J32" s="336"/>
    </row>
    <row r="33" spans="1:10">
      <c r="A33" s="171">
        <v>2</v>
      </c>
      <c r="B33" s="318" t="s">
        <v>67</v>
      </c>
      <c r="C33" s="318"/>
      <c r="D33" s="318"/>
      <c r="E33" s="164">
        <f>E19</f>
        <v>206.72296654048111</v>
      </c>
      <c r="F33" s="327">
        <f>I28</f>
        <v>3711.3553269000004</v>
      </c>
      <c r="G33" s="327"/>
      <c r="H33" s="327"/>
      <c r="I33" s="343">
        <f t="shared" ref="I33:I34" si="0">E33+F33</f>
        <v>3918.0782934404815</v>
      </c>
      <c r="J33" s="344"/>
    </row>
    <row r="34" spans="1:10" ht="13.8" thickBot="1">
      <c r="A34" s="178">
        <v>3</v>
      </c>
      <c r="B34" s="337" t="s">
        <v>70</v>
      </c>
      <c r="C34" s="337"/>
      <c r="D34" s="337"/>
      <c r="E34" s="179">
        <f>E19</f>
        <v>206.72296654048111</v>
      </c>
      <c r="F34" s="338">
        <f>I29</f>
        <v>4972.8002921999996</v>
      </c>
      <c r="G34" s="338"/>
      <c r="H34" s="338"/>
      <c r="I34" s="339">
        <f t="shared" si="0"/>
        <v>5179.5232587404807</v>
      </c>
      <c r="J34" s="340"/>
    </row>
    <row r="35" spans="1:10">
      <c r="A35" s="95"/>
      <c r="B35" s="95"/>
      <c r="C35" s="95"/>
      <c r="D35" s="95"/>
      <c r="E35" s="95"/>
      <c r="F35" s="95"/>
      <c r="G35" s="95"/>
      <c r="H35" s="95"/>
      <c r="I35" s="95"/>
      <c r="J35" s="95"/>
    </row>
    <row r="51" spans="7:7">
      <c r="G51" t="str" cm="1">
        <f t="array" ref="G51">[2]!extenso(F46)</f>
        <v/>
      </c>
    </row>
  </sheetData>
  <mergeCells count="58">
    <mergeCell ref="A5:J5"/>
    <mergeCell ref="A6:J6"/>
    <mergeCell ref="B33:D33"/>
    <mergeCell ref="F33:H33"/>
    <mergeCell ref="I33:J33"/>
    <mergeCell ref="A26:J26"/>
    <mergeCell ref="B27:D27"/>
    <mergeCell ref="F27:H27"/>
    <mergeCell ref="I27:J27"/>
    <mergeCell ref="B28:D28"/>
    <mergeCell ref="F28:H28"/>
    <mergeCell ref="I28:J28"/>
    <mergeCell ref="B23:D23"/>
    <mergeCell ref="F23:H23"/>
    <mergeCell ref="B34:D34"/>
    <mergeCell ref="F34:H34"/>
    <mergeCell ref="I34:J34"/>
    <mergeCell ref="B29:D29"/>
    <mergeCell ref="F29:H29"/>
    <mergeCell ref="I29:J29"/>
    <mergeCell ref="A31:J31"/>
    <mergeCell ref="B32:D32"/>
    <mergeCell ref="F32:H32"/>
    <mergeCell ref="I32:J32"/>
    <mergeCell ref="I23:J23"/>
    <mergeCell ref="B24:D24"/>
    <mergeCell ref="F24:H24"/>
    <mergeCell ref="I24:J24"/>
    <mergeCell ref="B18:C18"/>
    <mergeCell ref="E18:G18"/>
    <mergeCell ref="A19:D19"/>
    <mergeCell ref="E19:G19"/>
    <mergeCell ref="A21:J21"/>
    <mergeCell ref="B22:D22"/>
    <mergeCell ref="F22:H22"/>
    <mergeCell ref="I22:J22"/>
    <mergeCell ref="A15:D15"/>
    <mergeCell ref="E15:G15"/>
    <mergeCell ref="B16:C16"/>
    <mergeCell ref="E16:G16"/>
    <mergeCell ref="B17:C17"/>
    <mergeCell ref="E17:G17"/>
    <mergeCell ref="A1:B1"/>
    <mergeCell ref="A14:G14"/>
    <mergeCell ref="A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A12:G12"/>
    <mergeCell ref="A13:G13"/>
    <mergeCell ref="A2:J2"/>
    <mergeCell ref="A4:J4"/>
  </mergeCells>
  <pageMargins left="0.98425196850393704" right="0.98425196850393704" top="1.1811023622047243" bottom="2.1653543307086616" header="0.51181102362204722" footer="0.98425196850393704"/>
  <pageSetup paperSize="9" scale="99" orientation="portrait" r:id="rId1"/>
  <headerFooter>
    <oddFooter>&amp;REngetec Construtora Ltda.
CNPJ n° 19.429.033/0001-80
Edgar Braz Cardoso
CPF n° 025.176.011-19
CREA 17805/D-GO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B627-5925-4CE5-B046-EB44B8933F0C}">
  <dimension ref="A1:J51"/>
  <sheetViews>
    <sheetView view="pageBreakPreview" zoomScale="115" zoomScaleNormal="100" zoomScaleSheetLayoutView="115" workbookViewId="0">
      <selection activeCell="C12" sqref="C12"/>
    </sheetView>
  </sheetViews>
  <sheetFormatPr defaultRowHeight="13.2"/>
  <cols>
    <col min="1" max="1" width="36.6640625" bestFit="1" customWidth="1"/>
    <col min="2" max="2" width="10.33203125" customWidth="1"/>
    <col min="3" max="3" width="16.88671875" customWidth="1"/>
    <col min="4" max="4" width="13.21875" bestFit="1" customWidth="1"/>
    <col min="5" max="5" width="19.5546875" bestFit="1" customWidth="1"/>
  </cols>
  <sheetData>
    <row r="1" spans="1:10" s="1" customFormat="1" ht="52.2" customHeight="1" thickBot="1">
      <c r="A1" s="204" t="e" vm="1">
        <v>#VALUE!</v>
      </c>
      <c r="B1" s="204"/>
      <c r="H1" s="37"/>
      <c r="I1" s="37"/>
      <c r="J1" s="37"/>
    </row>
    <row r="2" spans="1:10" ht="23.4" thickBot="1">
      <c r="A2" s="310" t="s">
        <v>143</v>
      </c>
      <c r="B2" s="311"/>
      <c r="C2" s="311"/>
      <c r="D2" s="311"/>
      <c r="E2" s="312"/>
    </row>
    <row r="3" spans="1:10" ht="15.6">
      <c r="A3" s="107" t="s">
        <v>17</v>
      </c>
      <c r="B3" s="108"/>
      <c r="C3" s="108"/>
      <c r="D3" s="108"/>
      <c r="E3" s="109"/>
    </row>
    <row r="4" spans="1:10">
      <c r="A4" s="110" t="s">
        <v>18</v>
      </c>
      <c r="B4" s="111"/>
      <c r="C4" s="111"/>
      <c r="D4" s="111"/>
      <c r="E4" s="112"/>
    </row>
    <row r="5" spans="1:10">
      <c r="A5" s="110" t="s">
        <v>19</v>
      </c>
      <c r="B5" s="111"/>
      <c r="C5" s="111"/>
      <c r="D5" s="111"/>
      <c r="E5" s="112"/>
    </row>
    <row r="6" spans="1:10" ht="13.8" thickBot="1">
      <c r="A6" s="113" t="s">
        <v>355</v>
      </c>
      <c r="B6" s="22"/>
      <c r="C6" s="22"/>
      <c r="D6" s="22"/>
      <c r="E6" s="114"/>
    </row>
    <row r="7" spans="1:10" ht="14.4">
      <c r="A7" s="348" t="s">
        <v>13</v>
      </c>
      <c r="B7" s="349"/>
      <c r="C7" s="349"/>
      <c r="D7" s="349"/>
      <c r="E7" s="350"/>
    </row>
    <row r="8" spans="1:10" ht="14.4">
      <c r="A8" s="351" t="s">
        <v>81</v>
      </c>
      <c r="B8" s="353" t="s">
        <v>89</v>
      </c>
      <c r="C8" s="353" t="s">
        <v>90</v>
      </c>
      <c r="D8" s="355" t="s">
        <v>91</v>
      </c>
      <c r="E8" s="356"/>
    </row>
    <row r="9" spans="1:10" ht="14.4">
      <c r="A9" s="352"/>
      <c r="B9" s="354"/>
      <c r="C9" s="354"/>
      <c r="D9" s="71" t="s">
        <v>92</v>
      </c>
      <c r="E9" s="115" t="s">
        <v>93</v>
      </c>
    </row>
    <row r="10" spans="1:10" ht="14.4">
      <c r="A10" s="345" t="s">
        <v>94</v>
      </c>
      <c r="B10" s="346"/>
      <c r="C10" s="346"/>
      <c r="D10" s="346"/>
      <c r="E10" s="347"/>
    </row>
    <row r="11" spans="1:10" ht="14.4">
      <c r="A11" s="116" t="s">
        <v>95</v>
      </c>
      <c r="B11" s="72" t="s">
        <v>96</v>
      </c>
      <c r="C11" s="73">
        <v>16900.689999999999</v>
      </c>
      <c r="D11" s="74">
        <v>3</v>
      </c>
      <c r="E11" s="117">
        <f>(C11*D11)</f>
        <v>50702.069999999992</v>
      </c>
    </row>
    <row r="12" spans="1:10" ht="14.4">
      <c r="A12" s="116" t="s">
        <v>97</v>
      </c>
      <c r="B12" s="75" t="s">
        <v>96</v>
      </c>
      <c r="C12" s="76">
        <v>4728.88</v>
      </c>
      <c r="D12" s="74">
        <v>3</v>
      </c>
      <c r="E12" s="117">
        <f t="shared" ref="E12:E13" si="0">(C12*D12)</f>
        <v>14186.64</v>
      </c>
    </row>
    <row r="13" spans="1:10" ht="14.4">
      <c r="A13" s="116" t="s">
        <v>98</v>
      </c>
      <c r="B13" s="75" t="s">
        <v>96</v>
      </c>
      <c r="C13" s="76">
        <v>1998.26</v>
      </c>
      <c r="D13" s="74">
        <v>3</v>
      </c>
      <c r="E13" s="117">
        <f t="shared" si="0"/>
        <v>5994.78</v>
      </c>
    </row>
    <row r="14" spans="1:10" ht="14.4">
      <c r="A14" s="116" t="s">
        <v>99</v>
      </c>
      <c r="B14" s="75" t="s">
        <v>96</v>
      </c>
      <c r="C14" s="76">
        <v>4728.88</v>
      </c>
      <c r="D14" s="74">
        <v>3</v>
      </c>
      <c r="E14" s="117">
        <f>(C14*D14)</f>
        <v>14186.64</v>
      </c>
    </row>
    <row r="15" spans="1:10" ht="14.4">
      <c r="A15" s="118"/>
      <c r="B15" s="77"/>
      <c r="C15" s="77" t="s">
        <v>100</v>
      </c>
      <c r="D15" s="78" t="s">
        <v>101</v>
      </c>
      <c r="E15" s="119">
        <f>SUM(E11:E14)</f>
        <v>85070.12999999999</v>
      </c>
    </row>
    <row r="16" spans="1:10" ht="14.4">
      <c r="A16" s="345" t="s">
        <v>102</v>
      </c>
      <c r="B16" s="346"/>
      <c r="C16" s="346"/>
      <c r="D16" s="346"/>
      <c r="E16" s="347"/>
    </row>
    <row r="17" spans="1:6" ht="14.4">
      <c r="A17" s="116" t="s">
        <v>103</v>
      </c>
      <c r="B17" s="75" t="s">
        <v>96</v>
      </c>
      <c r="C17" s="79">
        <v>2061.2199999999998</v>
      </c>
      <c r="D17" s="80">
        <v>3</v>
      </c>
      <c r="E17" s="117">
        <f>(C17*D17)</f>
        <v>6183.66</v>
      </c>
    </row>
    <row r="18" spans="1:6" ht="14.4">
      <c r="A18" s="120"/>
      <c r="B18" s="81"/>
      <c r="C18" s="81"/>
      <c r="D18" s="82"/>
      <c r="E18" s="121">
        <f>E17</f>
        <v>6183.66</v>
      </c>
    </row>
    <row r="19" spans="1:6" ht="14.4">
      <c r="A19" s="345" t="s">
        <v>104</v>
      </c>
      <c r="B19" s="346"/>
      <c r="C19" s="346"/>
      <c r="D19" s="346"/>
      <c r="E19" s="347"/>
    </row>
    <row r="20" spans="1:6" ht="14.4">
      <c r="A20" s="122" t="s">
        <v>105</v>
      </c>
      <c r="B20" s="75" t="s">
        <v>96</v>
      </c>
      <c r="C20" s="79">
        <f>3208.26-0.94</f>
        <v>3207.32</v>
      </c>
      <c r="D20" s="80">
        <v>3</v>
      </c>
      <c r="E20" s="117">
        <f>(C20*D20)</f>
        <v>9621.9600000000009</v>
      </c>
    </row>
    <row r="21" spans="1:6" ht="14.4">
      <c r="A21" s="123"/>
      <c r="B21" s="83"/>
      <c r="C21" s="83"/>
      <c r="D21" s="84" t="s">
        <v>106</v>
      </c>
      <c r="E21" s="121">
        <f>E20</f>
        <v>9621.9600000000009</v>
      </c>
    </row>
    <row r="22" spans="1:6" ht="14.4">
      <c r="A22" s="124"/>
      <c r="B22" s="125"/>
      <c r="C22" s="85"/>
      <c r="D22" s="82" t="s">
        <v>107</v>
      </c>
      <c r="E22" s="121">
        <f>(E15+E18+E21)</f>
        <v>100875.75</v>
      </c>
    </row>
    <row r="23" spans="1:6" ht="14.4">
      <c r="A23" s="124"/>
      <c r="B23" s="125"/>
      <c r="C23" s="85"/>
      <c r="D23" s="82" t="s">
        <v>108</v>
      </c>
      <c r="E23" s="121">
        <f xml:space="preserve"> ((E22*26.75)/100)</f>
        <v>26984.263125000001</v>
      </c>
    </row>
    <row r="24" spans="1:6" ht="15" thickBot="1">
      <c r="A24" s="126"/>
      <c r="B24" s="127"/>
      <c r="C24" s="128"/>
      <c r="D24" s="129" t="s">
        <v>109</v>
      </c>
      <c r="E24" s="130">
        <f>(E22+E23)</f>
        <v>127860.013125</v>
      </c>
      <c r="F24" s="187"/>
    </row>
    <row r="51" spans="7:7">
      <c r="G51" t="str" cm="1">
        <f t="array" ref="G51">[2]!extenso(F46)</f>
        <v/>
      </c>
    </row>
  </sheetData>
  <mergeCells count="10">
    <mergeCell ref="A1:B1"/>
    <mergeCell ref="A2:E2"/>
    <mergeCell ref="A16:E16"/>
    <mergeCell ref="A19:E19"/>
    <mergeCell ref="A7:E7"/>
    <mergeCell ref="A8:A9"/>
    <mergeCell ref="B8:B9"/>
    <mergeCell ref="C8:C9"/>
    <mergeCell ref="D8:E8"/>
    <mergeCell ref="A10:E10"/>
  </mergeCells>
  <pageMargins left="0.98425196850393704" right="0.98425196850393704" top="1.1811023622047243" bottom="2.1653543307086616" header="0.51181102362204722" footer="0.98425196850393704"/>
  <pageSetup paperSize="9" scale="92" orientation="portrait" r:id="rId1"/>
  <headerFooter>
    <oddFooter>&amp;REngetec Construtora Ltda.
CNPJ n° 19.429.033/0001-80
Edgar Braz Cardoso
CPF n° 025.176.011-19
CREA 17805/D-GO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A5F9-097F-4FFC-914B-711471BAD9A6}">
  <dimension ref="A1:J51"/>
  <sheetViews>
    <sheetView view="pageBreakPreview" zoomScale="85" zoomScaleNormal="100" zoomScaleSheetLayoutView="85" workbookViewId="0">
      <selection activeCell="C12" sqref="C12"/>
    </sheetView>
  </sheetViews>
  <sheetFormatPr defaultRowHeight="13.2"/>
  <cols>
    <col min="1" max="1" width="46.44140625" customWidth="1"/>
    <col min="2" max="2" width="10.21875" customWidth="1"/>
    <col min="3" max="3" width="17.21875" customWidth="1"/>
    <col min="4" max="4" width="14.5546875" customWidth="1"/>
    <col min="5" max="5" width="13.88671875" customWidth="1"/>
  </cols>
  <sheetData>
    <row r="1" spans="1:10" s="1" customFormat="1" ht="52.2" customHeight="1" thickBot="1">
      <c r="A1" s="204" t="e" vm="1">
        <v>#VALUE!</v>
      </c>
      <c r="B1" s="204"/>
      <c r="H1" s="37"/>
      <c r="I1" s="37"/>
      <c r="J1" s="37"/>
    </row>
    <row r="2" spans="1:10" ht="23.4" thickBot="1">
      <c r="A2" s="310" t="s">
        <v>143</v>
      </c>
      <c r="B2" s="311"/>
      <c r="C2" s="311"/>
      <c r="D2" s="311"/>
      <c r="E2" s="312"/>
    </row>
    <row r="3" spans="1:10" ht="15.6">
      <c r="A3" s="107" t="s">
        <v>17</v>
      </c>
      <c r="B3" s="108"/>
      <c r="C3" s="108"/>
      <c r="D3" s="108"/>
      <c r="E3" s="109"/>
    </row>
    <row r="4" spans="1:10">
      <c r="A4" s="110" t="s">
        <v>18</v>
      </c>
      <c r="B4" s="111"/>
      <c r="C4" s="111"/>
      <c r="D4" s="111"/>
      <c r="E4" s="112"/>
    </row>
    <row r="5" spans="1:10">
      <c r="A5" s="110" t="s">
        <v>19</v>
      </c>
      <c r="B5" s="111"/>
      <c r="C5" s="111"/>
      <c r="D5" s="111"/>
      <c r="E5" s="112"/>
    </row>
    <row r="6" spans="1:10" ht="13.8" thickBot="1">
      <c r="A6" s="113" t="s">
        <v>355</v>
      </c>
      <c r="B6" s="22"/>
      <c r="C6" s="22"/>
      <c r="D6" s="22"/>
      <c r="E6" s="114"/>
    </row>
    <row r="7" spans="1:10" ht="14.4">
      <c r="A7" s="358" t="s">
        <v>79</v>
      </c>
      <c r="B7" s="359"/>
      <c r="C7" s="359"/>
      <c r="D7" s="359"/>
      <c r="E7" s="360"/>
    </row>
    <row r="8" spans="1:10" ht="14.4">
      <c r="A8" s="361" t="s">
        <v>81</v>
      </c>
      <c r="B8" s="362" t="s">
        <v>89</v>
      </c>
      <c r="C8" s="362" t="s">
        <v>90</v>
      </c>
      <c r="D8" s="363" t="s">
        <v>110</v>
      </c>
      <c r="E8" s="364"/>
    </row>
    <row r="9" spans="1:10" ht="14.4">
      <c r="A9" s="361"/>
      <c r="B9" s="362"/>
      <c r="C9" s="362"/>
      <c r="D9" s="87" t="s">
        <v>92</v>
      </c>
      <c r="E9" s="152" t="s">
        <v>93</v>
      </c>
    </row>
    <row r="10" spans="1:10" ht="14.4">
      <c r="A10" s="365" t="s">
        <v>111</v>
      </c>
      <c r="B10" s="366"/>
      <c r="C10" s="366"/>
      <c r="D10" s="366"/>
      <c r="E10" s="356"/>
    </row>
    <row r="11" spans="1:10" ht="14.4">
      <c r="A11" s="135" t="s">
        <v>112</v>
      </c>
      <c r="B11" s="88" t="s">
        <v>113</v>
      </c>
      <c r="C11" s="76">
        <v>272.83</v>
      </c>
      <c r="D11" s="89">
        <v>70</v>
      </c>
      <c r="E11" s="153">
        <f t="shared" ref="E11:E20" si="0" xml:space="preserve"> (C11*D11)</f>
        <v>19098.099999999999</v>
      </c>
    </row>
    <row r="12" spans="1:10" ht="28.8">
      <c r="A12" s="188" t="s">
        <v>114</v>
      </c>
      <c r="B12" s="88" t="s">
        <v>96</v>
      </c>
      <c r="C12" s="76">
        <v>6115.8</v>
      </c>
      <c r="D12" s="89">
        <v>3</v>
      </c>
      <c r="E12" s="153">
        <f t="shared" si="0"/>
        <v>18347.400000000001</v>
      </c>
    </row>
    <row r="13" spans="1:10" ht="14.4">
      <c r="A13" s="135" t="s">
        <v>115</v>
      </c>
      <c r="B13" s="88" t="s">
        <v>96</v>
      </c>
      <c r="C13" s="76">
        <v>622.80999999999995</v>
      </c>
      <c r="D13" s="89">
        <v>0</v>
      </c>
      <c r="E13" s="153">
        <f t="shared" si="0"/>
        <v>0</v>
      </c>
    </row>
    <row r="14" spans="1:10" ht="14.4">
      <c r="A14" s="135" t="s">
        <v>116</v>
      </c>
      <c r="B14" s="88" t="s">
        <v>113</v>
      </c>
      <c r="C14" s="76">
        <v>190.98</v>
      </c>
      <c r="D14" s="89">
        <v>20</v>
      </c>
      <c r="E14" s="153">
        <f t="shared" si="0"/>
        <v>3819.6</v>
      </c>
    </row>
    <row r="15" spans="1:10" ht="14.4">
      <c r="A15" s="135" t="s">
        <v>117</v>
      </c>
      <c r="B15" s="88" t="s">
        <v>96</v>
      </c>
      <c r="C15" s="76">
        <v>745.68</v>
      </c>
      <c r="D15" s="89">
        <v>3</v>
      </c>
      <c r="E15" s="153">
        <f t="shared" si="0"/>
        <v>2237.04</v>
      </c>
    </row>
    <row r="16" spans="1:10" ht="14.4">
      <c r="A16" s="135" t="s">
        <v>118</v>
      </c>
      <c r="B16" s="88" t="s">
        <v>96</v>
      </c>
      <c r="C16" s="76">
        <v>1057.55</v>
      </c>
      <c r="D16" s="89">
        <v>3</v>
      </c>
      <c r="E16" s="153">
        <f t="shared" si="0"/>
        <v>3172.6499999999996</v>
      </c>
    </row>
    <row r="17" spans="1:5" ht="14.4">
      <c r="A17" s="135" t="s">
        <v>119</v>
      </c>
      <c r="B17" s="88" t="s">
        <v>120</v>
      </c>
      <c r="C17" s="76">
        <v>222.45</v>
      </c>
      <c r="D17" s="89">
        <v>5</v>
      </c>
      <c r="E17" s="153">
        <f t="shared" si="0"/>
        <v>1112.25</v>
      </c>
    </row>
    <row r="18" spans="1:5" ht="14.4">
      <c r="A18" s="135" t="s">
        <v>121</v>
      </c>
      <c r="B18" s="88" t="s">
        <v>89</v>
      </c>
      <c r="C18" s="76">
        <v>3023.87</v>
      </c>
      <c r="D18" s="89">
        <v>0</v>
      </c>
      <c r="E18" s="153">
        <f t="shared" si="0"/>
        <v>0</v>
      </c>
    </row>
    <row r="19" spans="1:5" ht="14.4">
      <c r="A19" s="135" t="s">
        <v>122</v>
      </c>
      <c r="B19" s="88" t="s">
        <v>89</v>
      </c>
      <c r="C19" s="76">
        <v>4675.18</v>
      </c>
      <c r="D19" s="89">
        <v>1</v>
      </c>
      <c r="E19" s="153">
        <f t="shared" si="0"/>
        <v>4675.18</v>
      </c>
    </row>
    <row r="20" spans="1:5" ht="14.4">
      <c r="A20" s="135" t="s">
        <v>123</v>
      </c>
      <c r="B20" s="88" t="s">
        <v>113</v>
      </c>
      <c r="C20" s="76">
        <v>404.64</v>
      </c>
      <c r="D20" s="89">
        <v>12</v>
      </c>
      <c r="E20" s="153">
        <f t="shared" si="0"/>
        <v>4855.68</v>
      </c>
    </row>
    <row r="21" spans="1:5" ht="14.4">
      <c r="A21" s="136" t="s">
        <v>100</v>
      </c>
      <c r="B21" s="90"/>
      <c r="C21" s="91"/>
      <c r="D21" s="92" t="s">
        <v>124</v>
      </c>
      <c r="E21" s="154">
        <f>SUM(E11:E20)</f>
        <v>57317.9</v>
      </c>
    </row>
    <row r="22" spans="1:5" ht="14.4">
      <c r="A22" s="136"/>
      <c r="B22" s="155"/>
      <c r="C22" s="93"/>
      <c r="D22" s="94" t="s">
        <v>108</v>
      </c>
      <c r="E22" s="154">
        <f xml:space="preserve"> ((E21*26.75)/100)</f>
        <v>15332.53825</v>
      </c>
    </row>
    <row r="23" spans="1:5" ht="15" thickBot="1">
      <c r="A23" s="148"/>
      <c r="B23" s="156"/>
      <c r="C23" s="157"/>
      <c r="D23" s="158" t="s">
        <v>109</v>
      </c>
      <c r="E23" s="159">
        <f>(E21+E22)</f>
        <v>72650.438250000007</v>
      </c>
    </row>
    <row r="24" spans="1:5" ht="14.4">
      <c r="A24" s="86"/>
      <c r="B24" s="86"/>
      <c r="C24" s="86"/>
      <c r="D24" s="86"/>
      <c r="E24" s="86"/>
    </row>
    <row r="25" spans="1:5" ht="15.6">
      <c r="A25" s="357"/>
      <c r="B25" s="357"/>
      <c r="C25" s="357"/>
      <c r="D25" s="357"/>
      <c r="E25" s="357"/>
    </row>
    <row r="26" spans="1:5">
      <c r="A26" s="95"/>
      <c r="B26" s="95"/>
      <c r="C26" s="95"/>
      <c r="D26" s="95"/>
      <c r="E26" s="95"/>
    </row>
    <row r="51" spans="7:7">
      <c r="G51" t="str" cm="1">
        <f t="array" ref="G51">[2]!extenso(F46)</f>
        <v/>
      </c>
    </row>
  </sheetData>
  <mergeCells count="9">
    <mergeCell ref="A1:B1"/>
    <mergeCell ref="A25:E25"/>
    <mergeCell ref="A2:E2"/>
    <mergeCell ref="A7:E7"/>
    <mergeCell ref="A8:A9"/>
    <mergeCell ref="B8:B9"/>
    <mergeCell ref="C8:C9"/>
    <mergeCell ref="D8:E8"/>
    <mergeCell ref="A10:E10"/>
  </mergeCells>
  <pageMargins left="0.98425196850393704" right="0.98425196850393704" top="1.1811023622047243" bottom="2.1653543307086616" header="0.51181102362204722" footer="0.98425196850393704"/>
  <pageSetup paperSize="9" scale="85" orientation="portrait" r:id="rId1"/>
  <headerFooter>
    <oddFooter>&amp;REngetec Construtora Ltda.
CNPJ n° 19.429.033/0001-80
Edgar Braz Cardoso
CPF n° 025.176.011-19
CREA 17805/D-GO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6949D-9171-476B-9972-A0E06DCC71F4}">
  <dimension ref="A1:J51"/>
  <sheetViews>
    <sheetView view="pageBreakPreview" zoomScaleNormal="100" zoomScaleSheetLayoutView="100" workbookViewId="0">
      <selection activeCell="C12" sqref="C12"/>
    </sheetView>
  </sheetViews>
  <sheetFormatPr defaultRowHeight="13.2"/>
  <cols>
    <col min="1" max="1" width="51.44140625" customWidth="1"/>
    <col min="2" max="2" width="9.21875" customWidth="1"/>
    <col min="3" max="3" width="5.5546875" customWidth="1"/>
    <col min="4" max="4" width="15.77734375" customWidth="1"/>
    <col min="5" max="5" width="14.77734375" customWidth="1"/>
  </cols>
  <sheetData>
    <row r="1" spans="1:10" s="1" customFormat="1" ht="52.2" customHeight="1" thickBot="1">
      <c r="A1" s="204" t="e" vm="1">
        <v>#VALUE!</v>
      </c>
      <c r="B1" s="204"/>
      <c r="H1" s="37"/>
      <c r="I1" s="37"/>
      <c r="J1" s="37"/>
    </row>
    <row r="2" spans="1:10" ht="23.4" thickBot="1">
      <c r="A2" s="310" t="s">
        <v>143</v>
      </c>
      <c r="B2" s="311"/>
      <c r="C2" s="311"/>
      <c r="D2" s="311"/>
      <c r="E2" s="312"/>
    </row>
    <row r="3" spans="1:10" ht="15.6">
      <c r="A3" s="107" t="s">
        <v>17</v>
      </c>
      <c r="B3" s="108"/>
      <c r="C3" s="108"/>
      <c r="D3" s="108"/>
      <c r="E3" s="109"/>
    </row>
    <row r="4" spans="1:10">
      <c r="A4" s="110" t="s">
        <v>18</v>
      </c>
      <c r="B4" s="111"/>
      <c r="C4" s="111"/>
      <c r="D4" s="111"/>
      <c r="E4" s="112"/>
    </row>
    <row r="5" spans="1:10">
      <c r="A5" s="110" t="s">
        <v>19</v>
      </c>
      <c r="B5" s="111"/>
      <c r="C5" s="111"/>
      <c r="D5" s="111"/>
      <c r="E5" s="112"/>
    </row>
    <row r="6" spans="1:10" ht="13.8" thickBot="1">
      <c r="A6" s="113" t="s">
        <v>355</v>
      </c>
      <c r="B6" s="22"/>
      <c r="C6" s="22"/>
      <c r="D6" s="22"/>
      <c r="E6" s="114"/>
    </row>
    <row r="7" spans="1:10" ht="14.4">
      <c r="A7" s="348" t="s">
        <v>125</v>
      </c>
      <c r="B7" s="349"/>
      <c r="C7" s="349"/>
      <c r="D7" s="349"/>
      <c r="E7" s="350"/>
    </row>
    <row r="8" spans="1:10" ht="14.4">
      <c r="A8" s="370" t="s">
        <v>126</v>
      </c>
      <c r="B8" s="372" t="s">
        <v>127</v>
      </c>
      <c r="C8" s="362" t="s">
        <v>128</v>
      </c>
      <c r="D8" s="355" t="s">
        <v>129</v>
      </c>
      <c r="E8" s="356"/>
    </row>
    <row r="9" spans="1:10" ht="14.4">
      <c r="A9" s="371"/>
      <c r="B9" s="373"/>
      <c r="C9" s="362"/>
      <c r="D9" s="71" t="s">
        <v>92</v>
      </c>
      <c r="E9" s="115" t="s">
        <v>93</v>
      </c>
    </row>
    <row r="10" spans="1:10" ht="14.4">
      <c r="A10" s="116" t="s">
        <v>130</v>
      </c>
      <c r="B10" s="96">
        <v>2.1</v>
      </c>
      <c r="C10" s="97">
        <v>300</v>
      </c>
      <c r="D10" s="74">
        <v>1</v>
      </c>
      <c r="E10" s="117">
        <f>B10*C10*D10</f>
        <v>630</v>
      </c>
    </row>
    <row r="11" spans="1:10" ht="26.4">
      <c r="A11" s="141" t="s">
        <v>131</v>
      </c>
      <c r="B11" s="96">
        <v>3.19</v>
      </c>
      <c r="C11" s="97">
        <v>300</v>
      </c>
      <c r="D11" s="98">
        <v>1</v>
      </c>
      <c r="E11" s="142">
        <f t="shared" ref="E11" si="0">B11*C11*D11</f>
        <v>957</v>
      </c>
    </row>
    <row r="12" spans="1:10" ht="14.4">
      <c r="A12" s="143"/>
      <c r="B12" s="99"/>
      <c r="C12" s="100"/>
      <c r="D12" s="101" t="s">
        <v>106</v>
      </c>
      <c r="E12" s="121">
        <f>SUM(E10:E11)</f>
        <v>1587</v>
      </c>
    </row>
    <row r="13" spans="1:10" ht="14.4">
      <c r="A13" s="367" t="s">
        <v>132</v>
      </c>
      <c r="B13" s="368"/>
      <c r="C13" s="368"/>
      <c r="D13" s="368"/>
      <c r="E13" s="369"/>
    </row>
    <row r="14" spans="1:10" ht="14.4">
      <c r="A14" s="116" t="s">
        <v>133</v>
      </c>
      <c r="B14" s="96">
        <v>4.93</v>
      </c>
      <c r="C14" s="97">
        <v>300</v>
      </c>
      <c r="D14" s="80">
        <v>1</v>
      </c>
      <c r="E14" s="117">
        <f>B14*C14*D14</f>
        <v>1479</v>
      </c>
    </row>
    <row r="15" spans="1:10" ht="14.4">
      <c r="A15" s="116" t="s">
        <v>134</v>
      </c>
      <c r="B15" s="96">
        <v>4.13</v>
      </c>
      <c r="C15" s="97">
        <v>300</v>
      </c>
      <c r="D15" s="74">
        <v>1</v>
      </c>
      <c r="E15" s="117">
        <f t="shared" ref="E15:E17" si="1">B15*C15*D15</f>
        <v>1239</v>
      </c>
    </row>
    <row r="16" spans="1:10" ht="14.4">
      <c r="A16" s="144" t="s">
        <v>135</v>
      </c>
      <c r="B16" s="96">
        <v>3.93</v>
      </c>
      <c r="C16" s="97">
        <v>300</v>
      </c>
      <c r="D16" s="74">
        <v>1</v>
      </c>
      <c r="E16" s="117">
        <f t="shared" si="1"/>
        <v>1179</v>
      </c>
    </row>
    <row r="17" spans="1:5" ht="14.4">
      <c r="A17" s="145" t="s">
        <v>136</v>
      </c>
      <c r="B17" s="103">
        <v>3.75</v>
      </c>
      <c r="C17" s="102">
        <v>300</v>
      </c>
      <c r="D17" s="104">
        <v>1</v>
      </c>
      <c r="E17" s="117">
        <f t="shared" si="1"/>
        <v>1125</v>
      </c>
    </row>
    <row r="18" spans="1:5" ht="14.4">
      <c r="A18" s="136"/>
      <c r="B18" s="105"/>
      <c r="C18" s="146"/>
      <c r="D18" s="94" t="s">
        <v>106</v>
      </c>
      <c r="E18" s="121">
        <f>SUM(E14:E17)</f>
        <v>5022</v>
      </c>
    </row>
    <row r="19" spans="1:5" ht="14.4">
      <c r="A19" s="136"/>
      <c r="B19" s="147"/>
      <c r="C19" s="146"/>
      <c r="D19" s="94" t="s">
        <v>124</v>
      </c>
      <c r="E19" s="121">
        <f>(E12+E18)</f>
        <v>6609</v>
      </c>
    </row>
    <row r="20" spans="1:5" ht="14.4">
      <c r="A20" s="136"/>
      <c r="B20" s="147"/>
      <c r="C20" s="146"/>
      <c r="D20" s="94" t="s">
        <v>108</v>
      </c>
      <c r="E20" s="121">
        <f xml:space="preserve"> ((E19*26.75)/100)</f>
        <v>1767.9075</v>
      </c>
    </row>
    <row r="21" spans="1:5" ht="15" thickBot="1">
      <c r="A21" s="148"/>
      <c r="B21" s="149"/>
      <c r="C21" s="150"/>
      <c r="D21" s="151" t="s">
        <v>109</v>
      </c>
      <c r="E21" s="130">
        <f xml:space="preserve"> (E19+E20)*2</f>
        <v>16753.814999999999</v>
      </c>
    </row>
    <row r="51" spans="7:7">
      <c r="G51" t="str" cm="1">
        <f t="array" ref="G51">[2]!extenso(F46)</f>
        <v/>
      </c>
    </row>
  </sheetData>
  <mergeCells count="8">
    <mergeCell ref="A1:B1"/>
    <mergeCell ref="A13:E13"/>
    <mergeCell ref="A2:E2"/>
    <mergeCell ref="A7:E7"/>
    <mergeCell ref="A8:A9"/>
    <mergeCell ref="B8:B9"/>
    <mergeCell ref="C8:C9"/>
    <mergeCell ref="D8:E8"/>
  </mergeCells>
  <pageMargins left="0.98425196850393704" right="0.98425196850393704" top="1.1811023622047243" bottom="2.1653543307086616" header="0.51181102362204722" footer="0.98425196850393704"/>
  <pageSetup paperSize="9" scale="92" orientation="portrait" r:id="rId1"/>
  <headerFooter>
    <oddFooter>&amp;REngetec Construtora Ltda.
CNPJ n° 19.429.033/0001-80
Edgar Braz Cardoso
CPF n° 025.176.011-19
CREA 17805/D-GO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3734-F4B0-4832-8CFC-60F3013CC00E}">
  <dimension ref="A1:J51"/>
  <sheetViews>
    <sheetView view="pageBreakPreview" zoomScaleNormal="100" zoomScaleSheetLayoutView="100" workbookViewId="0">
      <selection activeCell="C12" sqref="C12"/>
    </sheetView>
  </sheetViews>
  <sheetFormatPr defaultRowHeight="13.2"/>
  <cols>
    <col min="1" max="1" width="30.33203125" customWidth="1"/>
    <col min="2" max="2" width="25.77734375" customWidth="1"/>
    <col min="3" max="3" width="16.77734375" customWidth="1"/>
    <col min="4" max="4" width="15.6640625" customWidth="1"/>
  </cols>
  <sheetData>
    <row r="1" spans="1:10" s="1" customFormat="1" ht="52.2" customHeight="1" thickBot="1">
      <c r="A1" s="204" t="e" vm="1">
        <v>#VALUE!</v>
      </c>
      <c r="B1" s="204"/>
      <c r="H1" s="37"/>
      <c r="I1" s="37"/>
      <c r="J1" s="37"/>
    </row>
    <row r="2" spans="1:10" ht="23.4" thickBot="1">
      <c r="A2" s="310" t="s">
        <v>143</v>
      </c>
      <c r="B2" s="311"/>
      <c r="C2" s="311"/>
      <c r="D2" s="312"/>
    </row>
    <row r="3" spans="1:10" ht="15.6">
      <c r="A3" s="107" t="s">
        <v>17</v>
      </c>
      <c r="B3" s="108"/>
      <c r="C3" s="108"/>
      <c r="D3" s="109"/>
    </row>
    <row r="4" spans="1:10">
      <c r="A4" s="110" t="s">
        <v>18</v>
      </c>
      <c r="B4" s="111"/>
      <c r="C4" s="111"/>
      <c r="D4" s="112"/>
    </row>
    <row r="5" spans="1:10">
      <c r="A5" s="110" t="s">
        <v>19</v>
      </c>
      <c r="B5" s="111"/>
      <c r="C5" s="111"/>
      <c r="D5" s="112"/>
    </row>
    <row r="6" spans="1:10" ht="13.8" thickBot="1">
      <c r="A6" s="113" t="s">
        <v>355</v>
      </c>
      <c r="B6" s="22"/>
      <c r="C6" s="22"/>
      <c r="D6" s="114"/>
    </row>
    <row r="7" spans="1:10" ht="14.4">
      <c r="A7" s="348" t="s">
        <v>137</v>
      </c>
      <c r="B7" s="349"/>
      <c r="C7" s="349"/>
      <c r="D7" s="350"/>
    </row>
    <row r="8" spans="1:10" ht="14.4">
      <c r="A8" s="351" t="s">
        <v>81</v>
      </c>
      <c r="B8" s="372" t="s">
        <v>138</v>
      </c>
      <c r="C8" s="355" t="s">
        <v>129</v>
      </c>
      <c r="D8" s="356"/>
    </row>
    <row r="9" spans="1:10" ht="14.4">
      <c r="A9" s="374"/>
      <c r="B9" s="373"/>
      <c r="C9" s="71" t="s">
        <v>92</v>
      </c>
      <c r="D9" s="131" t="s">
        <v>93</v>
      </c>
    </row>
    <row r="10" spans="1:10" ht="14.4">
      <c r="A10" s="132" t="s">
        <v>139</v>
      </c>
      <c r="B10" s="96"/>
      <c r="C10" s="74"/>
      <c r="D10" s="133"/>
    </row>
    <row r="11" spans="1:10" ht="14.4">
      <c r="A11" s="134" t="s">
        <v>140</v>
      </c>
      <c r="B11" s="96">
        <v>61</v>
      </c>
      <c r="C11" s="80">
        <v>0</v>
      </c>
      <c r="D11" s="133">
        <f xml:space="preserve"> (B11*C11)</f>
        <v>0</v>
      </c>
    </row>
    <row r="12" spans="1:10" ht="14.4">
      <c r="A12" s="135" t="s">
        <v>141</v>
      </c>
      <c r="B12" s="96">
        <v>20</v>
      </c>
      <c r="C12" s="80">
        <v>0</v>
      </c>
      <c r="D12" s="133">
        <f xml:space="preserve"> (B12*C12)</f>
        <v>0</v>
      </c>
    </row>
    <row r="13" spans="1:10" ht="14.4">
      <c r="A13" s="136"/>
      <c r="B13" s="105"/>
      <c r="C13" s="94" t="s">
        <v>124</v>
      </c>
      <c r="D13" s="131">
        <f xml:space="preserve"> (D12+D11)</f>
        <v>0</v>
      </c>
    </row>
    <row r="14" spans="1:10" ht="14.4">
      <c r="A14" s="124"/>
      <c r="B14" s="106"/>
      <c r="C14" s="82" t="s">
        <v>142</v>
      </c>
      <c r="D14" s="131">
        <f xml:space="preserve"> ((D13*25.53)/100)</f>
        <v>0</v>
      </c>
    </row>
    <row r="15" spans="1:10" ht="15" thickBot="1">
      <c r="A15" s="137"/>
      <c r="B15" s="138"/>
      <c r="C15" s="139" t="s">
        <v>109</v>
      </c>
      <c r="D15" s="140">
        <f xml:space="preserve"> (D13+D14)</f>
        <v>0</v>
      </c>
    </row>
    <row r="51" spans="7:7">
      <c r="G51" t="str" cm="1">
        <f t="array" ref="G51">[2]!extenso(F46)</f>
        <v/>
      </c>
    </row>
  </sheetData>
  <mergeCells count="6">
    <mergeCell ref="A1:B1"/>
    <mergeCell ref="A7:D7"/>
    <mergeCell ref="A8:A9"/>
    <mergeCell ref="B8:B9"/>
    <mergeCell ref="C8:D8"/>
    <mergeCell ref="A2:D2"/>
  </mergeCells>
  <pageMargins left="0.98425196850393704" right="0.98425196850393704" top="1.1811023622047243" bottom="2.1653543307086616" header="0.51181102362204722" footer="0.98425196850393704"/>
  <pageSetup paperSize="9" orientation="portrait" r:id="rId1"/>
  <headerFooter>
    <oddFooter>&amp;REngetec Construtora Ltda.
CNPJ n° 19.429.033/0001-80
Edgar Braz Cardoso
CPF n° 025.176.011-19
CREA 17805/D-GO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F0BD-7CF3-4986-86DC-AEABFA34A027}">
  <dimension ref="A1:K29"/>
  <sheetViews>
    <sheetView view="pageBreakPreview" zoomScale="85" zoomScaleNormal="100" zoomScaleSheetLayoutView="85" workbookViewId="0">
      <selection activeCell="C12" sqref="C12"/>
    </sheetView>
  </sheetViews>
  <sheetFormatPr defaultRowHeight="13.2"/>
  <cols>
    <col min="1" max="1" width="36.88671875" style="189" customWidth="1"/>
    <col min="2" max="2" width="15.88671875" style="189" customWidth="1"/>
    <col min="3" max="3" width="11.109375" style="189" customWidth="1"/>
    <col min="4" max="4" width="13" style="189" customWidth="1"/>
    <col min="5" max="5" width="12.88671875" style="189" customWidth="1"/>
    <col min="6" max="6" width="10.5546875" style="189" customWidth="1"/>
    <col min="7" max="7" width="8.88671875" style="189"/>
    <col min="8" max="8" width="10.44140625" style="189" customWidth="1"/>
    <col min="9" max="9" width="11.44140625" style="189" customWidth="1"/>
    <col min="10" max="10" width="10.88671875" style="189" customWidth="1"/>
    <col min="11" max="11" width="13.77734375" style="189" customWidth="1"/>
    <col min="12" max="16384" width="8.88671875" style="189"/>
  </cols>
  <sheetData>
    <row r="1" spans="1:11" s="1" customFormat="1" ht="52.2" customHeight="1" thickBot="1">
      <c r="A1" s="204" t="e" vm="1">
        <v>#VALUE!</v>
      </c>
      <c r="B1" s="204"/>
      <c r="H1" s="37"/>
      <c r="I1" s="37"/>
      <c r="J1" s="37"/>
    </row>
    <row r="2" spans="1:11" s="1" customFormat="1" ht="23.4" thickBot="1">
      <c r="A2" s="208" t="s">
        <v>15</v>
      </c>
      <c r="B2" s="341"/>
      <c r="C2" s="341"/>
      <c r="D2" s="341"/>
      <c r="E2" s="341"/>
      <c r="F2" s="341"/>
      <c r="G2" s="341"/>
      <c r="H2" s="341"/>
      <c r="I2" s="341"/>
      <c r="J2" s="341"/>
      <c r="K2" s="342"/>
    </row>
    <row r="3" spans="1:11" s="1" customFormat="1" ht="15.6">
      <c r="A3" s="107" t="str">
        <f>'CRONOGRAMA '!A3</f>
        <v>ENGETEC CONSTRUTORA LTDA</v>
      </c>
      <c r="B3" s="108"/>
      <c r="C3" s="108"/>
      <c r="D3" s="108"/>
      <c r="E3" s="108"/>
      <c r="F3" s="108"/>
      <c r="G3" s="108"/>
      <c r="H3" s="108"/>
      <c r="I3" s="108"/>
      <c r="J3" s="108"/>
      <c r="K3" s="109"/>
    </row>
    <row r="4" spans="1:11" s="1" customFormat="1" ht="10.199999999999999" customHeight="1">
      <c r="A4" s="110" t="str">
        <f>'CRONOGRAMA '!A4</f>
        <v>OBRA: DRENAGEM AGUA PLUVIAL</v>
      </c>
      <c r="B4" s="111"/>
      <c r="C4" s="111"/>
      <c r="D4" s="111"/>
      <c r="E4" s="111"/>
      <c r="F4" s="111"/>
      <c r="G4" s="111"/>
      <c r="H4" s="111"/>
      <c r="I4" s="111"/>
      <c r="J4" s="111"/>
      <c r="K4" s="112"/>
    </row>
    <row r="5" spans="1:11" s="1" customFormat="1" ht="10.199999999999999" customHeight="1">
      <c r="A5" s="110" t="str">
        <f>'CRONOGRAMA '!A5</f>
        <v>LOCALIZAÇÃO: CATALÃO – GO</v>
      </c>
      <c r="B5" s="111"/>
      <c r="C5" s="111"/>
      <c r="D5" s="111"/>
      <c r="E5" s="111"/>
      <c r="F5" s="111"/>
      <c r="G5" s="111"/>
      <c r="H5" s="111"/>
      <c r="I5" s="111"/>
      <c r="J5" s="111"/>
      <c r="K5" s="112"/>
    </row>
    <row r="6" spans="1:11" s="1" customFormat="1" ht="10.199999999999999" customHeight="1" thickBot="1">
      <c r="A6" s="205" t="str">
        <f>'CRONOGRAMA '!A6</f>
        <v xml:space="preserve">DATA: 24/04/2024                                   </v>
      </c>
      <c r="B6" s="206"/>
      <c r="C6" s="50"/>
      <c r="D6" s="50"/>
      <c r="E6" s="50"/>
      <c r="F6" s="50"/>
      <c r="G6" s="50"/>
      <c r="H6" s="50"/>
      <c r="I6" s="50"/>
      <c r="J6" s="50"/>
      <c r="K6" s="51"/>
    </row>
    <row r="7" spans="1:11" ht="19.5" customHeight="1">
      <c r="A7" s="203" t="s">
        <v>354</v>
      </c>
      <c r="B7" s="192"/>
      <c r="C7" s="192"/>
      <c r="D7" s="192"/>
      <c r="E7" s="192"/>
      <c r="F7" s="192"/>
      <c r="G7" s="192"/>
      <c r="H7" s="192"/>
      <c r="I7" s="192"/>
      <c r="J7" s="192"/>
      <c r="K7" s="193"/>
    </row>
    <row r="8" spans="1:11" ht="15.6">
      <c r="A8" s="194" t="s">
        <v>333</v>
      </c>
      <c r="K8" s="195"/>
    </row>
    <row r="9" spans="1:11" ht="13.8">
      <c r="A9" s="382"/>
      <c r="B9" s="384" t="s">
        <v>344</v>
      </c>
      <c r="C9" s="375" t="s">
        <v>16</v>
      </c>
      <c r="D9" s="384" t="s">
        <v>345</v>
      </c>
      <c r="E9" s="386" t="s">
        <v>346</v>
      </c>
      <c r="F9" s="375" t="s">
        <v>347</v>
      </c>
      <c r="G9" s="377" t="s">
        <v>334</v>
      </c>
      <c r="H9" s="378"/>
      <c r="I9" s="378"/>
      <c r="J9" s="379"/>
      <c r="K9" s="380" t="s">
        <v>352</v>
      </c>
    </row>
    <row r="10" spans="1:11" ht="13.8">
      <c r="A10" s="383"/>
      <c r="B10" s="385"/>
      <c r="C10" s="376"/>
      <c r="D10" s="385"/>
      <c r="E10" s="387"/>
      <c r="F10" s="376"/>
      <c r="G10" s="201" t="s">
        <v>348</v>
      </c>
      <c r="H10" s="201" t="s">
        <v>349</v>
      </c>
      <c r="I10" s="201" t="s">
        <v>350</v>
      </c>
      <c r="J10" s="201" t="s">
        <v>351</v>
      </c>
      <c r="K10" s="381"/>
    </row>
    <row r="11" spans="1:11" ht="13.8">
      <c r="A11" s="196" t="s">
        <v>335</v>
      </c>
      <c r="B11" s="190">
        <v>4.0099999999999997E-2</v>
      </c>
      <c r="C11" s="190">
        <v>7.2999999999999995E-2</v>
      </c>
      <c r="D11" s="190">
        <v>8.3000000000000001E-3</v>
      </c>
      <c r="E11" s="190">
        <v>1.1000000000000001E-3</v>
      </c>
      <c r="F11" s="190">
        <v>5.5999999999999999E-3</v>
      </c>
      <c r="G11" s="191">
        <v>2.5000000000000001E-2</v>
      </c>
      <c r="H11" s="190">
        <v>6.4999999999999997E-3</v>
      </c>
      <c r="I11" s="190">
        <v>0.03</v>
      </c>
      <c r="J11" s="190">
        <v>4.4999999999999998E-2</v>
      </c>
      <c r="K11" s="197">
        <f>(((1+B11+E11+F11)*(1+D11)*(1+C11))/(1-(G11+H11+I11+J11)))-1</f>
        <v>0.26753116521544507</v>
      </c>
    </row>
    <row r="12" spans="1:11" ht="15.6">
      <c r="A12" s="194" t="s">
        <v>336</v>
      </c>
      <c r="K12" s="195"/>
    </row>
    <row r="13" spans="1:11" ht="13.8">
      <c r="A13" s="382"/>
      <c r="B13" s="384" t="s">
        <v>344</v>
      </c>
      <c r="C13" s="375" t="s">
        <v>16</v>
      </c>
      <c r="D13" s="384" t="s">
        <v>345</v>
      </c>
      <c r="E13" s="386" t="s">
        <v>346</v>
      </c>
      <c r="F13" s="375" t="s">
        <v>347</v>
      </c>
      <c r="G13" s="377" t="s">
        <v>334</v>
      </c>
      <c r="H13" s="378"/>
      <c r="I13" s="378"/>
      <c r="J13" s="379"/>
      <c r="K13" s="380" t="s">
        <v>352</v>
      </c>
    </row>
    <row r="14" spans="1:11" ht="13.8">
      <c r="A14" s="383"/>
      <c r="B14" s="385"/>
      <c r="C14" s="376"/>
      <c r="D14" s="385"/>
      <c r="E14" s="387"/>
      <c r="F14" s="376"/>
      <c r="G14" s="201" t="s">
        <v>348</v>
      </c>
      <c r="H14" s="201" t="s">
        <v>349</v>
      </c>
      <c r="I14" s="201" t="s">
        <v>350</v>
      </c>
      <c r="J14" s="201" t="s">
        <v>351</v>
      </c>
      <c r="K14" s="381"/>
    </row>
    <row r="15" spans="1:11" ht="13.8">
      <c r="A15" s="196" t="s">
        <v>335</v>
      </c>
      <c r="B15" s="190">
        <v>2.6800000000000001E-2</v>
      </c>
      <c r="C15" s="190">
        <v>4.3799999999999999E-2</v>
      </c>
      <c r="D15" s="190">
        <v>4.8999999999999998E-3</v>
      </c>
      <c r="E15" s="190">
        <v>5.0000000000000001E-4</v>
      </c>
      <c r="F15" s="190">
        <v>3.3E-3</v>
      </c>
      <c r="G15" s="191">
        <v>0</v>
      </c>
      <c r="H15" s="190">
        <v>6.4999999999999997E-3</v>
      </c>
      <c r="I15" s="190">
        <v>0.03</v>
      </c>
      <c r="J15" s="190">
        <v>4.4999999999999998E-2</v>
      </c>
      <c r="K15" s="197">
        <f>(((1+B15+E15+F15)*(1+D15)*(1+C15))/(1-(G15+H15+I15+J15)))-1</f>
        <v>0.17693130906042454</v>
      </c>
    </row>
    <row r="16" spans="1:11">
      <c r="A16" s="198"/>
      <c r="K16" s="195"/>
    </row>
    <row r="17" spans="1:11">
      <c r="A17" s="198"/>
      <c r="E17" s="189" t="s">
        <v>353</v>
      </c>
      <c r="K17" s="195"/>
    </row>
    <row r="18" spans="1:11">
      <c r="A18" s="198"/>
      <c r="E18" s="189" t="s">
        <v>337</v>
      </c>
      <c r="K18" s="195"/>
    </row>
    <row r="19" spans="1:11">
      <c r="A19" s="198"/>
      <c r="E19" s="189" t="s">
        <v>338</v>
      </c>
      <c r="K19" s="195"/>
    </row>
    <row r="20" spans="1:11">
      <c r="A20" s="198"/>
      <c r="E20" s="189" t="s">
        <v>339</v>
      </c>
      <c r="K20" s="195"/>
    </row>
    <row r="21" spans="1:11">
      <c r="A21" s="198"/>
      <c r="E21" s="189" t="s">
        <v>340</v>
      </c>
      <c r="K21" s="195"/>
    </row>
    <row r="22" spans="1:11">
      <c r="A22" s="198"/>
      <c r="E22" s="189" t="s">
        <v>341</v>
      </c>
      <c r="K22" s="195"/>
    </row>
    <row r="23" spans="1:11">
      <c r="A23" s="198"/>
      <c r="E23" s="189" t="s">
        <v>342</v>
      </c>
      <c r="K23" s="195"/>
    </row>
    <row r="24" spans="1:11">
      <c r="A24" s="198"/>
      <c r="E24" s="189" t="s">
        <v>343</v>
      </c>
      <c r="K24" s="195"/>
    </row>
    <row r="25" spans="1:11">
      <c r="A25" s="198"/>
      <c r="K25" s="195"/>
    </row>
    <row r="26" spans="1:11">
      <c r="A26" s="198"/>
      <c r="K26" s="195"/>
    </row>
    <row r="27" spans="1:11">
      <c r="A27" s="198"/>
      <c r="K27" s="195"/>
    </row>
    <row r="28" spans="1:11">
      <c r="A28" s="198"/>
      <c r="K28" s="195"/>
    </row>
    <row r="29" spans="1:11" ht="13.8" thickBot="1">
      <c r="A29" s="202"/>
      <c r="B29" s="199"/>
      <c r="C29" s="199"/>
      <c r="D29" s="199"/>
      <c r="E29" s="199"/>
      <c r="F29" s="199"/>
      <c r="G29" s="199"/>
      <c r="H29" s="199"/>
      <c r="I29" s="199"/>
      <c r="J29" s="199"/>
      <c r="K29" s="200"/>
    </row>
  </sheetData>
  <mergeCells count="19">
    <mergeCell ref="A2:K2"/>
    <mergeCell ref="G9:J9"/>
    <mergeCell ref="K9:K10"/>
    <mergeCell ref="A1:B1"/>
    <mergeCell ref="F13:F14"/>
    <mergeCell ref="G13:J13"/>
    <mergeCell ref="K13:K14"/>
    <mergeCell ref="A9:A10"/>
    <mergeCell ref="B9:B10"/>
    <mergeCell ref="C9:C10"/>
    <mergeCell ref="D9:D10"/>
    <mergeCell ref="A13:A14"/>
    <mergeCell ref="B13:B14"/>
    <mergeCell ref="C13:C14"/>
    <mergeCell ref="D13:D14"/>
    <mergeCell ref="E13:E14"/>
    <mergeCell ref="E9:E10"/>
    <mergeCell ref="F9:F10"/>
    <mergeCell ref="A6:B6"/>
  </mergeCells>
  <pageMargins left="1.1811023622047245" right="1.3779527559055118" top="1.1811023622047245" bottom="0.59055118110236227" header="0" footer="1.3779527559055118"/>
  <pageSetup paperSize="9" scale="79" orientation="landscape" r:id="rId1"/>
  <headerFooter>
    <oddFooter>&amp;REngetec Construtora Ltda.
CNPJ n° 19.429.033/0001-80
Edgar Braz Cardoso
CPF n° 025.176.011-19
CREA 17805/D-GO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ORÇAMENTO</vt:lpstr>
      <vt:lpstr>CRONOGRAMA </vt:lpstr>
      <vt:lpstr>COMP</vt:lpstr>
      <vt:lpstr>INSUMO</vt:lpstr>
      <vt:lpstr>ADM</vt:lpstr>
      <vt:lpstr>CANTEIRO</vt:lpstr>
      <vt:lpstr>MOB EQUIP</vt:lpstr>
      <vt:lpstr>MOB MÃO DE OBRA</vt:lpstr>
      <vt:lpstr>BDI</vt:lpstr>
      <vt:lpstr>ADM!Area_de_impressao</vt:lpstr>
      <vt:lpstr>BDI!Area_de_impressao</vt:lpstr>
      <vt:lpstr>CANTEIRO!Area_de_impressao</vt:lpstr>
      <vt:lpstr>COMP!Area_de_impressao</vt:lpstr>
      <vt:lpstr>'CRONOGRAMA '!Area_de_impressao</vt:lpstr>
      <vt:lpstr>INSUMO!Area_de_impressao</vt:lpstr>
      <vt:lpstr>'MOB EQUIP'!Area_de_impressao</vt:lpstr>
      <vt:lpstr>'MOB MÃO DE OBRA'!Area_de_impressao</vt:lpstr>
      <vt:lpstr>ORÇAMENTO!Area_de_impressao</vt:lpstr>
      <vt:lpstr>COMP!Titulos_de_impressao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PRAÇA SANDRA VILELA.xlsx</dc:title>
  <dc:creator>Engenharia-04</dc:creator>
  <cp:lastModifiedBy>Francielly Lisbôa Lôbo</cp:lastModifiedBy>
  <cp:lastPrinted>2024-04-24T14:38:36Z</cp:lastPrinted>
  <dcterms:created xsi:type="dcterms:W3CDTF">2022-03-17T12:01:49Z</dcterms:created>
  <dcterms:modified xsi:type="dcterms:W3CDTF">2024-04-24T16:02:44Z</dcterms:modified>
</cp:coreProperties>
</file>